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dms123\Desktop\Javna naročila\JN zobozdravstvo\Razpis zobozdravtsvo 2024\"/>
    </mc:Choice>
  </mc:AlternateContent>
  <bookViews>
    <workbookView xWindow="0" yWindow="0" windowWidth="28800" windowHeight="13500" tabRatio="720"/>
  </bookViews>
  <sheets>
    <sheet name="Material zobne ordinacije" sheetId="1" r:id="rId1"/>
    <sheet name="Material zoboteh. lab." sheetId="6" r:id="rId2"/>
    <sheet name="Nežlahtne kovine" sheetId="9" r:id="rId3"/>
    <sheet name="Žlahtne kovine" sheetId="8" r:id="rId4"/>
  </sheets>
  <definedNames>
    <definedName name="_xlnm.Print_Area" localSheetId="0">'Material zobne ordinacije'!$A$1:$O$311</definedName>
    <definedName name="_xlnm.Print_Area" localSheetId="1">'Material zoboteh. lab.'!$A$1:$O$165</definedName>
    <definedName name="_xlnm.Print_Titles" localSheetId="0">'Material zobne ordinacije'!$16:$16</definedName>
    <definedName name="_xlnm.Print_Titles" localSheetId="1">'Material zoboteh. lab.'!$16:$16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1" i="9" l="1"/>
  <c r="L21" i="9"/>
  <c r="O311" i="1"/>
  <c r="M311" i="1"/>
  <c r="L19" i="9" l="1"/>
  <c r="N19" i="9"/>
  <c r="M18" i="6"/>
  <c r="O18" i="6" s="1"/>
  <c r="M19" i="6"/>
  <c r="O19" i="6" s="1"/>
  <c r="M20" i="6"/>
  <c r="O20" i="6" s="1"/>
  <c r="M21" i="6"/>
  <c r="O21" i="6" s="1"/>
  <c r="M22" i="6"/>
  <c r="O22" i="6"/>
  <c r="M23" i="6"/>
  <c r="O23" i="6"/>
  <c r="M24" i="6"/>
  <c r="O24" i="6" s="1"/>
  <c r="M25" i="6"/>
  <c r="O25" i="6" s="1"/>
  <c r="M26" i="6"/>
  <c r="O26" i="6" s="1"/>
  <c r="M27" i="6"/>
  <c r="O27" i="6" s="1"/>
  <c r="M28" i="6"/>
  <c r="O28" i="6" s="1"/>
  <c r="M29" i="6"/>
  <c r="O29" i="6"/>
  <c r="M30" i="6"/>
  <c r="O30" i="6" s="1"/>
  <c r="M31" i="6"/>
  <c r="O31" i="6" s="1"/>
  <c r="M32" i="6"/>
  <c r="O32" i="6"/>
  <c r="M33" i="6"/>
  <c r="O33" i="6" s="1"/>
  <c r="M34" i="6"/>
  <c r="O34" i="6" s="1"/>
  <c r="M35" i="6"/>
  <c r="O35" i="6" s="1"/>
  <c r="M36" i="6"/>
  <c r="O36" i="6" s="1"/>
  <c r="M37" i="6"/>
  <c r="O37" i="6" s="1"/>
  <c r="M38" i="6"/>
  <c r="O38" i="6"/>
  <c r="M39" i="6"/>
  <c r="O39" i="6" s="1"/>
  <c r="M40" i="6"/>
  <c r="O40" i="6"/>
  <c r="M41" i="6"/>
  <c r="O41" i="6"/>
  <c r="M42" i="6"/>
  <c r="O42" i="6" s="1"/>
  <c r="M43" i="6"/>
  <c r="O43" i="6" s="1"/>
  <c r="M44" i="6"/>
  <c r="O44" i="6" s="1"/>
  <c r="M45" i="6"/>
  <c r="O45" i="6" s="1"/>
  <c r="M46" i="6"/>
  <c r="O46" i="6" s="1"/>
  <c r="M47" i="6"/>
  <c r="O47" i="6"/>
  <c r="M48" i="6"/>
  <c r="O48" i="6" s="1"/>
  <c r="M49" i="6"/>
  <c r="O49" i="6" s="1"/>
  <c r="M50" i="6"/>
  <c r="O50" i="6" s="1"/>
  <c r="M51" i="6"/>
  <c r="O51" i="6" s="1"/>
  <c r="M52" i="6"/>
  <c r="O52" i="6" s="1"/>
  <c r="M53" i="6"/>
  <c r="O53" i="6" s="1"/>
  <c r="M54" i="6"/>
  <c r="O54" i="6" s="1"/>
  <c r="M55" i="6"/>
  <c r="O55" i="6" s="1"/>
  <c r="M56" i="6"/>
  <c r="O56" i="6"/>
  <c r="M57" i="6"/>
  <c r="O57" i="6" s="1"/>
  <c r="M58" i="6"/>
  <c r="O58" i="6" s="1"/>
  <c r="M59" i="6"/>
  <c r="O59" i="6"/>
  <c r="M60" i="6"/>
  <c r="O60" i="6" s="1"/>
  <c r="M61" i="6"/>
  <c r="O61" i="6" s="1"/>
  <c r="M62" i="6"/>
  <c r="O62" i="6" s="1"/>
  <c r="M63" i="6"/>
  <c r="O63" i="6" s="1"/>
  <c r="M64" i="6"/>
  <c r="O64" i="6" s="1"/>
  <c r="M65" i="6"/>
  <c r="O65" i="6"/>
  <c r="M66" i="6"/>
  <c r="O66" i="6" s="1"/>
  <c r="M67" i="6"/>
  <c r="O67" i="6" s="1"/>
  <c r="M68" i="6"/>
  <c r="O68" i="6" s="1"/>
  <c r="M69" i="6"/>
  <c r="O69" i="6" s="1"/>
  <c r="M70" i="6"/>
  <c r="O70" i="6" s="1"/>
  <c r="M71" i="6"/>
  <c r="O71" i="6" s="1"/>
  <c r="M72" i="6"/>
  <c r="O72" i="6" s="1"/>
  <c r="M73" i="6"/>
  <c r="O73" i="6" s="1"/>
  <c r="M74" i="6"/>
  <c r="O74" i="6" s="1"/>
  <c r="M75" i="6"/>
  <c r="O75" i="6" s="1"/>
  <c r="M76" i="6"/>
  <c r="O76" i="6" s="1"/>
  <c r="M77" i="6"/>
  <c r="O77" i="6"/>
  <c r="M78" i="6"/>
  <c r="O78" i="6" s="1"/>
  <c r="M79" i="6"/>
  <c r="O79" i="6" s="1"/>
  <c r="M80" i="6"/>
  <c r="O80" i="6" s="1"/>
  <c r="M81" i="6"/>
  <c r="O81" i="6" s="1"/>
  <c r="M82" i="6"/>
  <c r="O82" i="6" s="1"/>
  <c r="M83" i="6"/>
  <c r="O83" i="6" s="1"/>
  <c r="M84" i="6"/>
  <c r="O84" i="6" s="1"/>
  <c r="M85" i="6"/>
  <c r="O85" i="6" s="1"/>
  <c r="M86" i="6"/>
  <c r="O86" i="6"/>
  <c r="M87" i="6"/>
  <c r="O87" i="6" s="1"/>
  <c r="M88" i="6"/>
  <c r="O88" i="6"/>
  <c r="M89" i="6"/>
  <c r="O89" i="6" s="1"/>
  <c r="M90" i="6"/>
  <c r="O90" i="6" s="1"/>
  <c r="M91" i="6"/>
  <c r="O91" i="6" s="1"/>
  <c r="M92" i="6"/>
  <c r="O92" i="6" s="1"/>
  <c r="M93" i="6"/>
  <c r="O93" i="6" s="1"/>
  <c r="M94" i="6"/>
  <c r="O94" i="6" s="1"/>
  <c r="M95" i="6"/>
  <c r="O95" i="6"/>
  <c r="M96" i="6"/>
  <c r="O96" i="6" s="1"/>
  <c r="M97" i="6"/>
  <c r="O97" i="6" s="1"/>
  <c r="M98" i="6"/>
  <c r="O98" i="6" s="1"/>
  <c r="M99" i="6"/>
  <c r="O99" i="6" s="1"/>
  <c r="M100" i="6"/>
  <c r="O100" i="6" s="1"/>
  <c r="M101" i="6"/>
  <c r="O101" i="6" s="1"/>
  <c r="M102" i="6"/>
  <c r="O102" i="6" s="1"/>
  <c r="M103" i="6"/>
  <c r="O103" i="6" s="1"/>
  <c r="M104" i="6"/>
  <c r="O104" i="6"/>
  <c r="M105" i="6"/>
  <c r="O105" i="6" s="1"/>
  <c r="M106" i="6"/>
  <c r="O106" i="6" s="1"/>
  <c r="M107" i="6"/>
  <c r="O107" i="6" s="1"/>
  <c r="M108" i="6"/>
  <c r="O108" i="6" s="1"/>
  <c r="M109" i="6"/>
  <c r="O109" i="6" s="1"/>
  <c r="M110" i="6"/>
  <c r="O110" i="6" s="1"/>
  <c r="M111" i="6"/>
  <c r="O111" i="6" s="1"/>
  <c r="M112" i="6"/>
  <c r="O112" i="6" s="1"/>
  <c r="M113" i="6"/>
  <c r="O113" i="6"/>
  <c r="M114" i="6"/>
  <c r="O114" i="6" s="1"/>
  <c r="M115" i="6"/>
  <c r="O115" i="6" s="1"/>
  <c r="M116" i="6"/>
  <c r="O116" i="6" s="1"/>
  <c r="M117" i="6"/>
  <c r="O117" i="6" s="1"/>
  <c r="M118" i="6"/>
  <c r="O118" i="6"/>
  <c r="M119" i="6"/>
  <c r="O119" i="6" s="1"/>
  <c r="M120" i="6"/>
  <c r="O120" i="6" s="1"/>
  <c r="M121" i="6"/>
  <c r="O121" i="6" s="1"/>
  <c r="M122" i="6"/>
  <c r="O122" i="6" s="1"/>
  <c r="M123" i="6"/>
  <c r="O123" i="6" s="1"/>
  <c r="M124" i="6"/>
  <c r="O124" i="6" s="1"/>
  <c r="M125" i="6"/>
  <c r="O125" i="6"/>
  <c r="M126" i="6"/>
  <c r="O126" i="6" s="1"/>
  <c r="M127" i="6"/>
  <c r="O127" i="6" s="1"/>
  <c r="M128" i="6"/>
  <c r="O128" i="6"/>
  <c r="M129" i="6"/>
  <c r="O129" i="6" s="1"/>
  <c r="M130" i="6"/>
  <c r="O130" i="6" s="1"/>
  <c r="M131" i="6"/>
  <c r="O131" i="6" s="1"/>
  <c r="M132" i="6"/>
  <c r="O132" i="6" s="1"/>
  <c r="M133" i="6"/>
  <c r="O133" i="6" s="1"/>
  <c r="M134" i="6"/>
  <c r="O134" i="6"/>
  <c r="M135" i="6"/>
  <c r="O135" i="6" s="1"/>
  <c r="M136" i="6"/>
  <c r="O136" i="6" s="1"/>
  <c r="M137" i="6"/>
  <c r="O137" i="6" s="1"/>
  <c r="M138" i="6"/>
  <c r="O138" i="6" s="1"/>
  <c r="M139" i="6"/>
  <c r="O139" i="6" s="1"/>
  <c r="M140" i="6"/>
  <c r="O140" i="6" s="1"/>
  <c r="M141" i="6"/>
  <c r="O141" i="6" s="1"/>
  <c r="M142" i="6"/>
  <c r="O142" i="6"/>
  <c r="M143" i="6"/>
  <c r="O143" i="6" s="1"/>
  <c r="M144" i="6"/>
  <c r="O144" i="6" s="1"/>
  <c r="M145" i="6"/>
  <c r="O145" i="6" s="1"/>
  <c r="M146" i="6"/>
  <c r="O146" i="6" s="1"/>
  <c r="M147" i="6"/>
  <c r="O147" i="6" s="1"/>
  <c r="M148" i="6"/>
  <c r="O148" i="6" s="1"/>
  <c r="M149" i="6"/>
  <c r="O149" i="6"/>
  <c r="M150" i="6"/>
  <c r="O150" i="6" s="1"/>
  <c r="M151" i="6"/>
  <c r="O151" i="6" s="1"/>
  <c r="M152" i="6"/>
  <c r="O152" i="6"/>
  <c r="M153" i="6"/>
  <c r="O153" i="6" s="1"/>
  <c r="M154" i="6"/>
  <c r="O154" i="6" s="1"/>
  <c r="M155" i="6"/>
  <c r="O155" i="6" s="1"/>
  <c r="M156" i="6"/>
  <c r="O156" i="6" s="1"/>
  <c r="M157" i="6"/>
  <c r="O157" i="6" s="1"/>
  <c r="M158" i="6"/>
  <c r="O158" i="6"/>
  <c r="M159" i="6"/>
  <c r="O159" i="6" s="1"/>
  <c r="M160" i="6"/>
  <c r="O160" i="6"/>
  <c r="M161" i="6"/>
  <c r="O161" i="6"/>
  <c r="M162" i="6"/>
  <c r="O162" i="6" s="1"/>
  <c r="M163" i="6"/>
  <c r="O163" i="6" s="1"/>
  <c r="M17" i="6"/>
  <c r="M18" i="1"/>
  <c r="O18" i="1" s="1"/>
  <c r="M19" i="1"/>
  <c r="O19" i="1" s="1"/>
  <c r="M20" i="1"/>
  <c r="O20" i="1" s="1"/>
  <c r="M21" i="1"/>
  <c r="O21" i="1"/>
  <c r="M22" i="1"/>
  <c r="O22" i="1" s="1"/>
  <c r="M23" i="1"/>
  <c r="O23" i="1" s="1"/>
  <c r="M24" i="1"/>
  <c r="O24" i="1" s="1"/>
  <c r="M25" i="1"/>
  <c r="O25" i="1" s="1"/>
  <c r="M26" i="1"/>
  <c r="O26" i="1" s="1"/>
  <c r="M27" i="1"/>
  <c r="O27" i="1"/>
  <c r="M28" i="1"/>
  <c r="O28" i="1" s="1"/>
  <c r="M29" i="1"/>
  <c r="O29" i="1" s="1"/>
  <c r="M30" i="1"/>
  <c r="O30" i="1" s="1"/>
  <c r="M31" i="1"/>
  <c r="O31" i="1" s="1"/>
  <c r="M32" i="1"/>
  <c r="O32" i="1" s="1"/>
  <c r="M33" i="1"/>
  <c r="O33" i="1"/>
  <c r="M34" i="1"/>
  <c r="O34" i="1" s="1"/>
  <c r="M35" i="1"/>
  <c r="O35" i="1" s="1"/>
  <c r="M36" i="1"/>
  <c r="O36" i="1" s="1"/>
  <c r="M37" i="1"/>
  <c r="O37" i="1" s="1"/>
  <c r="M38" i="1"/>
  <c r="O38" i="1" s="1"/>
  <c r="M39" i="1"/>
  <c r="O39" i="1"/>
  <c r="M40" i="1"/>
  <c r="O40" i="1" s="1"/>
  <c r="M41" i="1"/>
  <c r="O41" i="1" s="1"/>
  <c r="M42" i="1"/>
  <c r="O42" i="1" s="1"/>
  <c r="M43" i="1"/>
  <c r="O43" i="1" s="1"/>
  <c r="M44" i="1"/>
  <c r="O44" i="1" s="1"/>
  <c r="M45" i="1"/>
  <c r="O45" i="1"/>
  <c r="M46" i="1"/>
  <c r="O46" i="1" s="1"/>
  <c r="M47" i="1"/>
  <c r="O47" i="1" s="1"/>
  <c r="M48" i="1"/>
  <c r="O48" i="1" s="1"/>
  <c r="M49" i="1"/>
  <c r="O49" i="1" s="1"/>
  <c r="M50" i="1"/>
  <c r="O50" i="1" s="1"/>
  <c r="M51" i="1"/>
  <c r="O51" i="1"/>
  <c r="M52" i="1"/>
  <c r="O52" i="1" s="1"/>
  <c r="M53" i="1"/>
  <c r="O53" i="1" s="1"/>
  <c r="M54" i="1"/>
  <c r="O54" i="1" s="1"/>
  <c r="M55" i="1"/>
  <c r="O55" i="1" s="1"/>
  <c r="M56" i="1"/>
  <c r="O56" i="1" s="1"/>
  <c r="M57" i="1"/>
  <c r="O57" i="1"/>
  <c r="M58" i="1"/>
  <c r="O58" i="1" s="1"/>
  <c r="M59" i="1"/>
  <c r="O59" i="1" s="1"/>
  <c r="M60" i="1"/>
  <c r="O60" i="1" s="1"/>
  <c r="M61" i="1"/>
  <c r="O61" i="1" s="1"/>
  <c r="M62" i="1"/>
  <c r="O62" i="1" s="1"/>
  <c r="M63" i="1"/>
  <c r="O63" i="1"/>
  <c r="M64" i="1"/>
  <c r="O64" i="1" s="1"/>
  <c r="M65" i="1"/>
  <c r="O65" i="1" s="1"/>
  <c r="M66" i="1"/>
  <c r="O66" i="1" s="1"/>
  <c r="M67" i="1"/>
  <c r="O67" i="1" s="1"/>
  <c r="M68" i="1"/>
  <c r="O68" i="1" s="1"/>
  <c r="M69" i="1"/>
  <c r="O69" i="1"/>
  <c r="M70" i="1"/>
  <c r="O70" i="1" s="1"/>
  <c r="M71" i="1"/>
  <c r="O71" i="1" s="1"/>
  <c r="M72" i="1"/>
  <c r="O72" i="1" s="1"/>
  <c r="M73" i="1"/>
  <c r="O73" i="1" s="1"/>
  <c r="M74" i="1"/>
  <c r="O74" i="1" s="1"/>
  <c r="M75" i="1"/>
  <c r="O75" i="1"/>
  <c r="M76" i="1"/>
  <c r="O76" i="1" s="1"/>
  <c r="M77" i="1"/>
  <c r="O77" i="1" s="1"/>
  <c r="M78" i="1"/>
  <c r="O78" i="1" s="1"/>
  <c r="M79" i="1"/>
  <c r="O79" i="1" s="1"/>
  <c r="M80" i="1"/>
  <c r="O80" i="1" s="1"/>
  <c r="M81" i="1"/>
  <c r="O81" i="1"/>
  <c r="M82" i="1"/>
  <c r="O82" i="1" s="1"/>
  <c r="M83" i="1"/>
  <c r="O83" i="1" s="1"/>
  <c r="M84" i="1"/>
  <c r="O84" i="1" s="1"/>
  <c r="M85" i="1"/>
  <c r="O85" i="1" s="1"/>
  <c r="M86" i="1"/>
  <c r="O86" i="1" s="1"/>
  <c r="M87" i="1"/>
  <c r="O87" i="1"/>
  <c r="M88" i="1"/>
  <c r="O88" i="1" s="1"/>
  <c r="M89" i="1"/>
  <c r="O89" i="1" s="1"/>
  <c r="M90" i="1"/>
  <c r="O90" i="1" s="1"/>
  <c r="M91" i="1"/>
  <c r="O91" i="1" s="1"/>
  <c r="M92" i="1"/>
  <c r="O92" i="1" s="1"/>
  <c r="M93" i="1"/>
  <c r="O93" i="1"/>
  <c r="M94" i="1"/>
  <c r="O94" i="1" s="1"/>
  <c r="M95" i="1"/>
  <c r="O95" i="1" s="1"/>
  <c r="M96" i="1"/>
  <c r="O96" i="1" s="1"/>
  <c r="M97" i="1"/>
  <c r="O97" i="1" s="1"/>
  <c r="M98" i="1"/>
  <c r="O98" i="1" s="1"/>
  <c r="M99" i="1"/>
  <c r="O99" i="1"/>
  <c r="M100" i="1"/>
  <c r="O100" i="1" s="1"/>
  <c r="M101" i="1"/>
  <c r="O101" i="1" s="1"/>
  <c r="M102" i="1"/>
  <c r="O102" i="1" s="1"/>
  <c r="M103" i="1"/>
  <c r="O103" i="1" s="1"/>
  <c r="M104" i="1"/>
  <c r="O104" i="1" s="1"/>
  <c r="M105" i="1"/>
  <c r="O105" i="1"/>
  <c r="M106" i="1"/>
  <c r="O106" i="1" s="1"/>
  <c r="M107" i="1"/>
  <c r="O107" i="1" s="1"/>
  <c r="M108" i="1"/>
  <c r="O108" i="1" s="1"/>
  <c r="M109" i="1"/>
  <c r="O109" i="1" s="1"/>
  <c r="M110" i="1"/>
  <c r="O110" i="1" s="1"/>
  <c r="M111" i="1"/>
  <c r="O111" i="1"/>
  <c r="M112" i="1"/>
  <c r="O112" i="1" s="1"/>
  <c r="M113" i="1"/>
  <c r="O113" i="1" s="1"/>
  <c r="M114" i="1"/>
  <c r="O114" i="1" s="1"/>
  <c r="M115" i="1"/>
  <c r="O115" i="1" s="1"/>
  <c r="M116" i="1"/>
  <c r="O116" i="1" s="1"/>
  <c r="M117" i="1"/>
  <c r="O117" i="1"/>
  <c r="M118" i="1"/>
  <c r="O118" i="1" s="1"/>
  <c r="M119" i="1"/>
  <c r="O119" i="1" s="1"/>
  <c r="M120" i="1"/>
  <c r="O120" i="1" s="1"/>
  <c r="M121" i="1"/>
  <c r="O121" i="1" s="1"/>
  <c r="M122" i="1"/>
  <c r="O122" i="1" s="1"/>
  <c r="M123" i="1"/>
  <c r="O123" i="1"/>
  <c r="M124" i="1"/>
  <c r="O124" i="1" s="1"/>
  <c r="M125" i="1"/>
  <c r="O125" i="1" s="1"/>
  <c r="M126" i="1"/>
  <c r="O126" i="1" s="1"/>
  <c r="M127" i="1"/>
  <c r="O127" i="1" s="1"/>
  <c r="M128" i="1"/>
  <c r="O128" i="1" s="1"/>
  <c r="M129" i="1"/>
  <c r="O129" i="1"/>
  <c r="M130" i="1"/>
  <c r="O130" i="1" s="1"/>
  <c r="M131" i="1"/>
  <c r="O131" i="1" s="1"/>
  <c r="M132" i="1"/>
  <c r="O132" i="1" s="1"/>
  <c r="M133" i="1"/>
  <c r="O133" i="1" s="1"/>
  <c r="M134" i="1"/>
  <c r="O134" i="1" s="1"/>
  <c r="M135" i="1"/>
  <c r="O135" i="1"/>
  <c r="M136" i="1"/>
  <c r="O136" i="1" s="1"/>
  <c r="M137" i="1"/>
  <c r="O137" i="1" s="1"/>
  <c r="M138" i="1"/>
  <c r="O138" i="1" s="1"/>
  <c r="M139" i="1"/>
  <c r="O139" i="1" s="1"/>
  <c r="M140" i="1"/>
  <c r="O140" i="1" s="1"/>
  <c r="M141" i="1"/>
  <c r="O141" i="1"/>
  <c r="M142" i="1"/>
  <c r="O142" i="1" s="1"/>
  <c r="M143" i="1"/>
  <c r="O143" i="1" s="1"/>
  <c r="M144" i="1"/>
  <c r="O144" i="1" s="1"/>
  <c r="M145" i="1"/>
  <c r="O145" i="1" s="1"/>
  <c r="M146" i="1"/>
  <c r="O146" i="1" s="1"/>
  <c r="M147" i="1"/>
  <c r="O147" i="1"/>
  <c r="M148" i="1"/>
  <c r="O148" i="1" s="1"/>
  <c r="M149" i="1"/>
  <c r="O149" i="1" s="1"/>
  <c r="M150" i="1"/>
  <c r="O150" i="1" s="1"/>
  <c r="M151" i="1"/>
  <c r="O151" i="1" s="1"/>
  <c r="M152" i="1"/>
  <c r="O152" i="1" s="1"/>
  <c r="M153" i="1"/>
  <c r="O153" i="1"/>
  <c r="M154" i="1"/>
  <c r="O154" i="1" s="1"/>
  <c r="M155" i="1"/>
  <c r="O155" i="1" s="1"/>
  <c r="M156" i="1"/>
  <c r="O156" i="1" s="1"/>
  <c r="M157" i="1"/>
  <c r="O157" i="1" s="1"/>
  <c r="M158" i="1"/>
  <c r="O158" i="1" s="1"/>
  <c r="M159" i="1"/>
  <c r="O159" i="1"/>
  <c r="M160" i="1"/>
  <c r="O160" i="1" s="1"/>
  <c r="M161" i="1"/>
  <c r="O161" i="1" s="1"/>
  <c r="M162" i="1"/>
  <c r="O162" i="1" s="1"/>
  <c r="M163" i="1"/>
  <c r="O163" i="1" s="1"/>
  <c r="M164" i="1"/>
  <c r="O164" i="1" s="1"/>
  <c r="M165" i="1"/>
  <c r="O165" i="1"/>
  <c r="M166" i="1"/>
  <c r="O166" i="1" s="1"/>
  <c r="M167" i="1"/>
  <c r="O167" i="1" s="1"/>
  <c r="M168" i="1"/>
  <c r="O168" i="1" s="1"/>
  <c r="M169" i="1"/>
  <c r="O169" i="1" s="1"/>
  <c r="M170" i="1"/>
  <c r="O170" i="1" s="1"/>
  <c r="M171" i="1"/>
  <c r="O171" i="1"/>
  <c r="M172" i="1"/>
  <c r="O172" i="1" s="1"/>
  <c r="M173" i="1"/>
  <c r="O173" i="1" s="1"/>
  <c r="M174" i="1"/>
  <c r="O174" i="1" s="1"/>
  <c r="M175" i="1"/>
  <c r="O175" i="1" s="1"/>
  <c r="M176" i="1"/>
  <c r="O176" i="1" s="1"/>
  <c r="M177" i="1"/>
  <c r="O177" i="1"/>
  <c r="M178" i="1"/>
  <c r="O178" i="1" s="1"/>
  <c r="M179" i="1"/>
  <c r="O179" i="1" s="1"/>
  <c r="M180" i="1"/>
  <c r="O180" i="1" s="1"/>
  <c r="M181" i="1"/>
  <c r="O181" i="1" s="1"/>
  <c r="M182" i="1"/>
  <c r="O182" i="1" s="1"/>
  <c r="M183" i="1"/>
  <c r="O183" i="1"/>
  <c r="M184" i="1"/>
  <c r="O184" i="1" s="1"/>
  <c r="M185" i="1"/>
  <c r="O185" i="1" s="1"/>
  <c r="M186" i="1"/>
  <c r="O186" i="1" s="1"/>
  <c r="M187" i="1"/>
  <c r="O187" i="1" s="1"/>
  <c r="M188" i="1"/>
  <c r="O188" i="1" s="1"/>
  <c r="M189" i="1"/>
  <c r="O189" i="1"/>
  <c r="M190" i="1"/>
  <c r="O190" i="1" s="1"/>
  <c r="M191" i="1"/>
  <c r="O191" i="1" s="1"/>
  <c r="M192" i="1"/>
  <c r="O192" i="1" s="1"/>
  <c r="M193" i="1"/>
  <c r="O193" i="1" s="1"/>
  <c r="M194" i="1"/>
  <c r="O194" i="1" s="1"/>
  <c r="M195" i="1"/>
  <c r="O195" i="1"/>
  <c r="M196" i="1"/>
  <c r="O196" i="1" s="1"/>
  <c r="M197" i="1"/>
  <c r="O197" i="1" s="1"/>
  <c r="M198" i="1"/>
  <c r="O198" i="1" s="1"/>
  <c r="M199" i="1"/>
  <c r="O199" i="1" s="1"/>
  <c r="M200" i="1"/>
  <c r="O200" i="1" s="1"/>
  <c r="M201" i="1"/>
  <c r="O201" i="1"/>
  <c r="M202" i="1"/>
  <c r="O202" i="1" s="1"/>
  <c r="M203" i="1"/>
  <c r="O203" i="1" s="1"/>
  <c r="M204" i="1"/>
  <c r="O204" i="1" s="1"/>
  <c r="M205" i="1"/>
  <c r="O205" i="1" s="1"/>
  <c r="M206" i="1"/>
  <c r="O206" i="1" s="1"/>
  <c r="M207" i="1"/>
  <c r="O207" i="1"/>
  <c r="M208" i="1"/>
  <c r="O208" i="1" s="1"/>
  <c r="M209" i="1"/>
  <c r="O209" i="1" s="1"/>
  <c r="M210" i="1"/>
  <c r="O210" i="1" s="1"/>
  <c r="M211" i="1"/>
  <c r="O211" i="1"/>
  <c r="M212" i="1"/>
  <c r="O212" i="1" s="1"/>
  <c r="M213" i="1"/>
  <c r="O213" i="1"/>
  <c r="M214" i="1"/>
  <c r="O214" i="1" s="1"/>
  <c r="M215" i="1"/>
  <c r="O215" i="1" s="1"/>
  <c r="M216" i="1"/>
  <c r="O216" i="1" s="1"/>
  <c r="M217" i="1"/>
  <c r="O217" i="1"/>
  <c r="M218" i="1"/>
  <c r="O218" i="1" s="1"/>
  <c r="M219" i="1"/>
  <c r="O219" i="1"/>
  <c r="M220" i="1"/>
  <c r="O220" i="1" s="1"/>
  <c r="M221" i="1"/>
  <c r="O221" i="1" s="1"/>
  <c r="M222" i="1"/>
  <c r="O222" i="1" s="1"/>
  <c r="M223" i="1"/>
  <c r="O223" i="1"/>
  <c r="M224" i="1"/>
  <c r="O224" i="1" s="1"/>
  <c r="M225" i="1"/>
  <c r="O225" i="1"/>
  <c r="M226" i="1"/>
  <c r="O226" i="1" s="1"/>
  <c r="M227" i="1"/>
  <c r="O227" i="1" s="1"/>
  <c r="M228" i="1"/>
  <c r="O228" i="1" s="1"/>
  <c r="M229" i="1"/>
  <c r="O229" i="1"/>
  <c r="M230" i="1"/>
  <c r="O230" i="1" s="1"/>
  <c r="M231" i="1"/>
  <c r="O231" i="1"/>
  <c r="M232" i="1"/>
  <c r="O232" i="1" s="1"/>
  <c r="M233" i="1"/>
  <c r="O233" i="1" s="1"/>
  <c r="M234" i="1"/>
  <c r="O234" i="1" s="1"/>
  <c r="M235" i="1"/>
  <c r="O235" i="1"/>
  <c r="M236" i="1"/>
  <c r="O236" i="1" s="1"/>
  <c r="M237" i="1"/>
  <c r="O237" i="1"/>
  <c r="M238" i="1"/>
  <c r="O238" i="1" s="1"/>
  <c r="M239" i="1"/>
  <c r="O239" i="1" s="1"/>
  <c r="M240" i="1"/>
  <c r="O240" i="1" s="1"/>
  <c r="M241" i="1"/>
  <c r="O241" i="1"/>
  <c r="M242" i="1"/>
  <c r="O242" i="1" s="1"/>
  <c r="M243" i="1"/>
  <c r="O243" i="1"/>
  <c r="M244" i="1"/>
  <c r="O244" i="1" s="1"/>
  <c r="M245" i="1"/>
  <c r="O245" i="1" s="1"/>
  <c r="M246" i="1"/>
  <c r="O246" i="1" s="1"/>
  <c r="M247" i="1"/>
  <c r="O247" i="1"/>
  <c r="M248" i="1"/>
  <c r="O248" i="1" s="1"/>
  <c r="M249" i="1"/>
  <c r="O249" i="1"/>
  <c r="M250" i="1"/>
  <c r="O250" i="1" s="1"/>
  <c r="M251" i="1"/>
  <c r="O251" i="1" s="1"/>
  <c r="M252" i="1"/>
  <c r="O252" i="1" s="1"/>
  <c r="M253" i="1"/>
  <c r="O253" i="1"/>
  <c r="M254" i="1"/>
  <c r="O254" i="1" s="1"/>
  <c r="M255" i="1"/>
  <c r="O255" i="1"/>
  <c r="M256" i="1"/>
  <c r="O256" i="1" s="1"/>
  <c r="M257" i="1"/>
  <c r="O257" i="1" s="1"/>
  <c r="M258" i="1"/>
  <c r="O258" i="1" s="1"/>
  <c r="M259" i="1"/>
  <c r="O259" i="1"/>
  <c r="M260" i="1"/>
  <c r="O260" i="1" s="1"/>
  <c r="M261" i="1"/>
  <c r="O261" i="1"/>
  <c r="M262" i="1"/>
  <c r="O262" i="1" s="1"/>
  <c r="M263" i="1"/>
  <c r="O263" i="1" s="1"/>
  <c r="M264" i="1"/>
  <c r="O264" i="1" s="1"/>
  <c r="M265" i="1"/>
  <c r="O265" i="1"/>
  <c r="M266" i="1"/>
  <c r="O266" i="1" s="1"/>
  <c r="M267" i="1"/>
  <c r="O267" i="1"/>
  <c r="M268" i="1"/>
  <c r="O268" i="1" s="1"/>
  <c r="M269" i="1"/>
  <c r="O269" i="1" s="1"/>
  <c r="M270" i="1"/>
  <c r="O270" i="1" s="1"/>
  <c r="M271" i="1"/>
  <c r="O271" i="1"/>
  <c r="M272" i="1"/>
  <c r="O272" i="1" s="1"/>
  <c r="M273" i="1"/>
  <c r="O273" i="1"/>
  <c r="M274" i="1"/>
  <c r="O274" i="1" s="1"/>
  <c r="M275" i="1"/>
  <c r="O275" i="1" s="1"/>
  <c r="M276" i="1"/>
  <c r="O276" i="1" s="1"/>
  <c r="M277" i="1"/>
  <c r="O277" i="1"/>
  <c r="M278" i="1"/>
  <c r="O278" i="1" s="1"/>
  <c r="M279" i="1"/>
  <c r="O279" i="1"/>
  <c r="M280" i="1"/>
  <c r="O280" i="1" s="1"/>
  <c r="M281" i="1"/>
  <c r="O281" i="1" s="1"/>
  <c r="M282" i="1"/>
  <c r="O282" i="1" s="1"/>
  <c r="M283" i="1"/>
  <c r="O283" i="1"/>
  <c r="M284" i="1"/>
  <c r="O284" i="1" s="1"/>
  <c r="M285" i="1"/>
  <c r="O285" i="1"/>
  <c r="M286" i="1"/>
  <c r="O286" i="1" s="1"/>
  <c r="M287" i="1"/>
  <c r="O287" i="1" s="1"/>
  <c r="M288" i="1"/>
  <c r="O288" i="1" s="1"/>
  <c r="M289" i="1"/>
  <c r="O289" i="1"/>
  <c r="M290" i="1"/>
  <c r="O290" i="1" s="1"/>
  <c r="M291" i="1"/>
  <c r="O291" i="1"/>
  <c r="M292" i="1"/>
  <c r="O292" i="1" s="1"/>
  <c r="M293" i="1"/>
  <c r="O293" i="1" s="1"/>
  <c r="M294" i="1"/>
  <c r="O294" i="1" s="1"/>
  <c r="M295" i="1"/>
  <c r="O295" i="1"/>
  <c r="M296" i="1"/>
  <c r="O296" i="1" s="1"/>
  <c r="M297" i="1"/>
  <c r="O297" i="1"/>
  <c r="M298" i="1"/>
  <c r="O298" i="1" s="1"/>
  <c r="M299" i="1"/>
  <c r="O299" i="1" s="1"/>
  <c r="M300" i="1"/>
  <c r="O300" i="1" s="1"/>
  <c r="M301" i="1"/>
  <c r="O301" i="1"/>
  <c r="M302" i="1"/>
  <c r="O302" i="1" s="1"/>
  <c r="M303" i="1"/>
  <c r="O303" i="1"/>
  <c r="M304" i="1"/>
  <c r="O304" i="1" s="1"/>
  <c r="M305" i="1"/>
  <c r="O305" i="1" s="1"/>
  <c r="M306" i="1"/>
  <c r="O306" i="1" s="1"/>
  <c r="M307" i="1"/>
  <c r="O307" i="1"/>
  <c r="M308" i="1"/>
  <c r="O308" i="1" s="1"/>
  <c r="M309" i="1"/>
  <c r="O309" i="1"/>
  <c r="O17" i="6" l="1"/>
  <c r="O165" i="6" s="1"/>
  <c r="M165" i="6"/>
  <c r="O164" i="6"/>
  <c r="O310" i="1" l="1"/>
  <c r="M17" i="1" l="1"/>
  <c r="O17" i="1" l="1"/>
  <c r="L18" i="9"/>
  <c r="N18" i="9" s="1"/>
</calcChain>
</file>

<file path=xl/sharedStrings.xml><?xml version="1.0" encoding="utf-8"?>
<sst xmlns="http://schemas.openxmlformats.org/spreadsheetml/2006/main" count="1666" uniqueCount="1063">
  <si>
    <t>Zap. št.</t>
  </si>
  <si>
    <t>EM</t>
  </si>
  <si>
    <t>Ocenjena letna količina v EM</t>
  </si>
  <si>
    <t>Dobaviteljeva šifra artikla</t>
  </si>
  <si>
    <t>SC</t>
  </si>
  <si>
    <t>ZAV</t>
  </si>
  <si>
    <t>KPL</t>
  </si>
  <si>
    <t>Opis artikla</t>
  </si>
  <si>
    <t>Komercialno ime izdelka, gramatura, dimenzije in osnovno pakiranje</t>
  </si>
  <si>
    <t>Stopnja DDV v %</t>
  </si>
  <si>
    <t>PODATKI O PONUDNIKU</t>
  </si>
  <si>
    <t>Naziv:</t>
  </si>
  <si>
    <t>Naslov:</t>
  </si>
  <si>
    <t>ID za DDV:</t>
  </si>
  <si>
    <t>Matična št.:</t>
  </si>
  <si>
    <t>Ponudbena vrednost BREZ DDV v EUR</t>
  </si>
  <si>
    <t xml:space="preserve">Ponudbena vrednost Z DDV v EUR </t>
  </si>
  <si>
    <t>000595</t>
  </si>
  <si>
    <t>002801</t>
  </si>
  <si>
    <t>000661</t>
  </si>
  <si>
    <t>001914</t>
  </si>
  <si>
    <t>000657</t>
  </si>
  <si>
    <t>000570</t>
  </si>
  <si>
    <t>002144</t>
  </si>
  <si>
    <t>002848</t>
  </si>
  <si>
    <t>000592</t>
  </si>
  <si>
    <t>001900</t>
  </si>
  <si>
    <t>000695</t>
  </si>
  <si>
    <t>000688</t>
  </si>
  <si>
    <t>000245</t>
  </si>
  <si>
    <t>000572</t>
  </si>
  <si>
    <t>000662</t>
  </si>
  <si>
    <t>002809</t>
  </si>
  <si>
    <t>002100</t>
  </si>
  <si>
    <t>000571</t>
  </si>
  <si>
    <t>000556</t>
  </si>
  <si>
    <t>000559</t>
  </si>
  <si>
    <t>002806</t>
  </si>
  <si>
    <t>002520</t>
  </si>
  <si>
    <t>sc</t>
  </si>
  <si>
    <t>000553</t>
  </si>
  <si>
    <t>000577</t>
  </si>
  <si>
    <t>000692</t>
  </si>
  <si>
    <t>003028</t>
  </si>
  <si>
    <t>001899</t>
  </si>
  <si>
    <t>000531</t>
  </si>
  <si>
    <t>000691</t>
  </si>
  <si>
    <t>000588</t>
  </si>
  <si>
    <t>002168</t>
  </si>
  <si>
    <t>001906</t>
  </si>
  <si>
    <t>000501</t>
  </si>
  <si>
    <t>000532</t>
  </si>
  <si>
    <t>000534</t>
  </si>
  <si>
    <t>000526</t>
  </si>
  <si>
    <t>000533</t>
  </si>
  <si>
    <t>000518</t>
  </si>
  <si>
    <t>002166</t>
  </si>
  <si>
    <t>000520</t>
  </si>
  <si>
    <t>000579</t>
  </si>
  <si>
    <t>000650</t>
  </si>
  <si>
    <t>002494</t>
  </si>
  <si>
    <t>002285</t>
  </si>
  <si>
    <t>003057</t>
  </si>
  <si>
    <t>000648</t>
  </si>
  <si>
    <t>000618</t>
  </si>
  <si>
    <t>000615</t>
  </si>
  <si>
    <t>000617</t>
  </si>
  <si>
    <t>000628</t>
  </si>
  <si>
    <t>002899</t>
  </si>
  <si>
    <t>003050</t>
  </si>
  <si>
    <t>003051</t>
  </si>
  <si>
    <t>000619</t>
  </si>
  <si>
    <t>000647</t>
  </si>
  <si>
    <t>001967</t>
  </si>
  <si>
    <t>001865</t>
  </si>
  <si>
    <t>000649</t>
  </si>
  <si>
    <t>000704</t>
  </si>
  <si>
    <t>000703</t>
  </si>
  <si>
    <t>000656</t>
  </si>
  <si>
    <t>001966</t>
  </si>
  <si>
    <t>000642</t>
  </si>
  <si>
    <t>002843</t>
  </si>
  <si>
    <t>002811</t>
  </si>
  <si>
    <t>002842</t>
  </si>
  <si>
    <t>002844</t>
  </si>
  <si>
    <t>002077</t>
  </si>
  <si>
    <t>002766</t>
  </si>
  <si>
    <t>000674</t>
  </si>
  <si>
    <t>001915</t>
  </si>
  <si>
    <t>002152</t>
  </si>
  <si>
    <t>001909</t>
  </si>
  <si>
    <t>002584</t>
  </si>
  <si>
    <t>000700</t>
  </si>
  <si>
    <t>000685</t>
  </si>
  <si>
    <t>002029</t>
  </si>
  <si>
    <t>000698</t>
  </si>
  <si>
    <t>000722</t>
  </si>
  <si>
    <t>000726</t>
  </si>
  <si>
    <t>002665</t>
  </si>
  <si>
    <t>000728</t>
  </si>
  <si>
    <t>000724</t>
  </si>
  <si>
    <t>000963</t>
  </si>
  <si>
    <t>000727</t>
  </si>
  <si>
    <t>002886</t>
  </si>
  <si>
    <t>000665</t>
  </si>
  <si>
    <t>000707</t>
  </si>
  <si>
    <t>000708</t>
  </si>
  <si>
    <t>000709</t>
  </si>
  <si>
    <t>002001</t>
  </si>
  <si>
    <t>002002</t>
  </si>
  <si>
    <t>000699</t>
  </si>
  <si>
    <t>000734</t>
  </si>
  <si>
    <t>003062</t>
  </si>
  <si>
    <t>002404</t>
  </si>
  <si>
    <t>002796</t>
  </si>
  <si>
    <t>003137</t>
  </si>
  <si>
    <t>000664</t>
  </si>
  <si>
    <t>002603</t>
  </si>
  <si>
    <t>002601</t>
  </si>
  <si>
    <t>000654</t>
  </si>
  <si>
    <t>000669</t>
  </si>
  <si>
    <t>001965</t>
  </si>
  <si>
    <t>002618</t>
  </si>
  <si>
    <t>002617</t>
  </si>
  <si>
    <t>Naročnikova šifra artikla</t>
  </si>
  <si>
    <t>003288</t>
  </si>
  <si>
    <t>003289</t>
  </si>
  <si>
    <t>003290</t>
  </si>
  <si>
    <t>003291</t>
  </si>
  <si>
    <t>003292</t>
  </si>
  <si>
    <t>003293</t>
  </si>
  <si>
    <t>003294</t>
  </si>
  <si>
    <t>003295</t>
  </si>
  <si>
    <t>Ponujeno osnovno pakiranje v EM</t>
  </si>
  <si>
    <t>Cena za RAZPISANO EM brez DDV 
v EUR</t>
  </si>
  <si>
    <t>Pasta za definitivno polnitev kanalov na bazi epoxidnoaminske polimere, pakiranje brizga 15g, refill a2</t>
  </si>
  <si>
    <t>Petrijevka iz prozornega stekla, z 8 predalčki za kanalske inštrumente, razvrstitev predalčkov podolžna, pak. 1</t>
  </si>
  <si>
    <t xml:space="preserve">Posoda asphalin opal 8-delna </t>
  </si>
  <si>
    <t>Pasta za definitivno polnitev kanalov na bazi epoxidnoaminske polimere, brizga 15g, pakiranje kpl a20 mešalnih in intraoralnih nastavkov in blokec za mešanje</t>
  </si>
  <si>
    <t>Kremna pasta z 10-25% CA dihidroksida, opačnost najmanj 400% Al, vsebnost 10-25%, primerna za polaganje začasnih dezinfekcijskih oblog koreninskih kanalov, pakiranje brizga 2x2,5g</t>
  </si>
  <si>
    <t>Raztopina EDTA 20%, za lociranje in pripravo koreninskih kanalov, za učinkovito odstranjevanje razmazovine, z integriranim sistemom ESD, pakiranje 50ml</t>
  </si>
  <si>
    <t>Enokomponentni adheziv, brez acetona, z BIS-GMA do 50%, polimerizira se s svetlobo, moč adhezije 34mpa, enkratni premaz, shranjevanje na sobni temperaturi, pakiranje 5g</t>
  </si>
  <si>
    <t>Zaščitni premaz s fluoridi, s koncentracijo 7700ppm fluorida v homogeni raztopini, pakiranje tuba 7g</t>
  </si>
  <si>
    <t xml:space="preserve">Tekočina za zaščito zob, vsebuje fluorisan, dolgotrajna zaščita, brezbarven, v stekleničkah a20x0,4ml </t>
  </si>
  <si>
    <t>Kalcijhidroksidna pasta za kritje pulpe in za začasno polnitev koreninskih kanalov, za takojšno uporabo, pH= 12,4, pakiranje lonček modre barve, 20g</t>
  </si>
  <si>
    <t xml:space="preserve">Radiopačen bioaktiven material za podloge in kritje pulpe,  biokompatibilna smola s kalcijevim hidroksidom in kalcijevim hidroksiapatitom v uretan dimetakrilatni bazi, svetlobno strjujoč, ne sme biti vodotopen, v 1,2ml brizgah, brez BPA, certificirano brez glutena, pakiranje 4x1,2ml </t>
  </si>
  <si>
    <t>Kalcijev hidroksid (30-35%) pasta v vodni raztopini, za začasna polnjenja koreninskih kanalov, radiopačna, s pH več kot 12, ne sme se strjevati v brizgi in ne sme biti grudičast, enostaven za aplikacijo, kompatibilen z aplikacijskimi kanilami 29GA, vsebuje barijev sulfat, certificirano brez glutena, pakiranje 4x1,2ml</t>
  </si>
  <si>
    <t>Anestetično antiseptična tekočina za zdravljenje: sredstvo za izpiranje in dezinfekcijo koreninskih kanalov, pakiranje steklenička 50ml</t>
  </si>
  <si>
    <t>Svetlobno strjujoč (20 sec) enokomponenten RTG kontrasten CA hidroksid v brizgi, za indirektno kritje pulpe, za podlogo, pripravljen na uporabo, vsebuje uretandimetaakrilat in silikon, pH 11,5-12,5, s tehnologijo NDT (brez kapljanja za direktno apliciranje), pakiranje 2x2,5g z dodatki</t>
  </si>
  <si>
    <t>Caoh liner, pasta, samostrjujoč, z vsebnostjo 1,3-butilenglikoldisalicilatom in cinkoksidom, pakiranje 13g baza in 11g katalizatorja v tubi</t>
  </si>
  <si>
    <t>Samoadhezivni bulk glasinomerni cement za posteriorno regijo z večjo močjo adhezije kot standardni GIC, večjo vsebnostjo fluoridov, neobčutljivi na vlago (z enakim toplotnim raztezkom kot dentin), odlično odporni na obrabo ter dobra zamenjava za amalgam, celoten delovni čas 3,5min, čas za delo 75s, kompresijska trdnost več kot 350 MPa, brez organskih topil, najmanj devet barvnih odtenkov, pakiranje refill pack, sc=a50 kapsul, 1 cps=0,14 ml</t>
  </si>
  <si>
    <t>Glasionomerni cement modificiran s smolo, pasta/pasta (v razmerju 2:1), v brizgi, za cementiranje restavracij (kovina, zircon, alumina, akrilat, litij disilikat), inlayev, zatičkov (kovina, keramika, vlakna), s kemično adhezijo na zob, brez jedkanja, čas za mešanje 10-15s, čas za delo 135s, končno strjevanje 270s), rumene barve, 1sc= 2x7,2ml + 44 kom mešalnih nastavkov</t>
  </si>
  <si>
    <t>Zaščitni lak, svetlobno polimerizirajoč, ki nudi hitro površinsko zaporo, zaščiti pred vlago in dehidracijo pri vseh vrstah steklasto ionomernih cementov, pakiranje steklenička 5,2ml tekočine</t>
  </si>
  <si>
    <t>Poliakrilno sredstvo za čiščenje kavitet z 10% raztopino poliakrilne kisline, ki ne odpira dentinskih tubulov, čas nanosa 20s, pakiranje steklenička 25g/23,8ml</t>
  </si>
  <si>
    <t>Kondenzacijski posteriorni steklastoinomerni cement za nadgradnjo in polnitve, jedkanje in bonding ni potrebno, radiopačen 2,3(0,2)mm, modul elastičnosti 7,8GPa, kompresijsko trdnostjo min. 265MPa, možnost poliranja po 150 sekundah po zamešanju, delovni čas 75 s, v vsaj 8 barvah po vita ključu, pakiranje 1sc=50 caps/a0,14 ml</t>
  </si>
  <si>
    <t xml:space="preserve">Smolnato ojačan steklasto ionomerni cement za cementiranje kovinskih restavracij, keramičnih inlejev, ojačanih keramičnih prevlek in mostičkov ter akrilnih prevlek, inlejev, onlejev in mostičkov, ne povzroča pooperativne preobčutljivosti, nizko topen, sprošča fluoride, RTG kontrasten, čas za mešanje 10 sekund, čas za obdelavo (izven ust) 120 sekund, čas strjevanja (v ustih) do 270 sekund, debelina nanosa 10 µm, kompresijska moč vsaj 145MPa, natezna trdnost vsaj 24MPa, ne smejo nastajati zračni mehurčki, enostaven za rokovanje, v vsaj dveh barvnih odtenkih, v kapsulah, pakiranje 50 kapsul, 1 kaps. = 0,19 ml </t>
  </si>
  <si>
    <t>Kondenzacijski glasionomerni cement v kapsulah za nadgradnjo in polnitve, hitro strjujoč, jedkanje ni potrebno, radiopačen, primeren za razrede I, II, V, kot podloga, za dograditev kron, v kapsulah, v najmanj sedmih barvnih odtenkih, s skrajšanim časom za kompletno restavracijo (3 min) in kompresijsko trdnostjo min. 265MPa, pakiranje 50 kapsul, 1 kaps. = 0,14 ml</t>
  </si>
  <si>
    <t>Cement glasionomerni za podlaganje in polnjenje kavitet, za dograditve, radioopačen, hidrofilen, v vsaj 10 barvnih odtenkih po vita ključu, jedkanje ni potrebno, z upogibno trdnostjo več kot 50 MPa in tlačno trdnostjo več kot 160MPa, svetlobno polimerizirajoč, v kapsulah, pakiranje 50 kapsul, 1 kaps. = 0,10 ml</t>
  </si>
  <si>
    <t>Cement za začasne zalivke - trši in mehkejši, RTG opačen (vsebnost barijeve soli), gostota 2,6-3 g/cm³, vsebuje cink okside, cink sulfat, žvepleno kislino, kalcijeve soli, polivinil acetat;  biti mora obstojen več kot šest mesecev, nereaktiven in kemično stabilen, ne sme se oprijemati na inštrumentarij, zagotavljati mora dober oprijem na površino, pakiranje mehkejši - lonček 28g</t>
  </si>
  <si>
    <t>Svetlobno strjujoč, steklastoionomerni cement za podlaganje, za pečatenje fisur in manjše lezije, enokomponenten, oddajanje fluoridov, visoka odpornost na pritisk (215 MPa ali več), slabo topen v vodi, vezava z dentinom, visoko odporen na kisline, rentgensko opačen, pakiranje brizga, 1sc=3x2,5g</t>
  </si>
  <si>
    <t>Cement za začasno cementiranje prevlek na cinkoksidni osnovi (brez eugenola), delovni čas 2,5 min, strditev v 3,5 min, pakiranje tuba (baza + katalizator), 1sc=30g+13g+mešalni blok</t>
  </si>
  <si>
    <t>Samoadhezivni kompozitni cement za cementiranje vseh vrst fiksnoprotetičnih konstrukcij, samostrjujoč z dodatno svetlobno polimerizacijo, vsebuje metaakrilatne monomere in silanizirana polnila, kompresijska moč vsaj 290 MPa, modul elastičnosti med 6,5 in 6,7 GPa, debelina nanosa (film) 12-14 μm, v treh različnih barvah (od tega 1 translucentna in ena opačna), čas obdelave 120 s, pakiranje mešalna brizga, 1sc=8,5g + 20x mešalni nastavki (široki 5x, standard 10x, endo 5x)</t>
  </si>
  <si>
    <t>Svetlobnopolimerizirajoči material za zalivanje fisur, roza barve, ki po polimerizaciji spremeni barvo v naravno barvo zoba, oddaja fluoride, nizke viskoznosti, zanesljiva zapora, vsebuje silanizirano siliko, gostota 1.2 g/ml, pakiranje brizga 1,2 ml + 10 nanašalnih kanil</t>
  </si>
  <si>
    <t>Svetlobnopolimerizirajoči material za zalivanje fisur, roza barve, ki po polimerizaciji spremeni barvo v naravno barvo zoba, oddaja fluoride, nizke viskoznosti, zanesljiva zapora, vsebuje silanizirano siliko, gostota 1.2 g/ml, pakiranje 2x brizga 1,2 ml + jedkalo 3ml +45 nanašalnih kanil</t>
  </si>
  <si>
    <t>Nano kompozit za ''bulk'' tehniko, možnost polimerizacije do 5 mm debelih slojev, dobavljiv v petih barvah, v brizgi in kapsulah. Anorganskega polnila je okrog 76,5% (v teži) in 58,4% v volumnu. Upogibna trdnost več kot 157 Mpa, pakiranje brizga 4g</t>
  </si>
  <si>
    <t>Tekoči nanokompozitni material za direktne restavracije (razred I., III., V.), podloge, zalivanje fisur, nizke viskoznosti, svetlobno strjujoč, radiopačen, vsebuje BisGMA, TEGDMA in procrylatne smole, polnjen z iterbijevim trifluoridom, siliko in zirconom, skupaj anorganskega polnila 65% (teža/46% (volumen)), volumenski skrček manj kot 3,3%, kompresijska trdnost več kot 310 MPa; pakiranje 1sc= 2x2g brizga + 20 aplikacijskih konic</t>
  </si>
  <si>
    <t>Univerzalen nano kompozit za vse vrste restavracij, glede na opačnost razvrščen v štiri skupine, v vsaj 34 barvnih odtenkih, polnilo sestavljeno iz 20 nm delcev silike in 4-11 nm delcev zircona, kompresijska trdnost 365-395 MPa, vsebuje BisGMA, UDMA, TEGDMA, PEGDMA in BisEMA, pakiranje brizga 4g</t>
  </si>
  <si>
    <t>Termoplastični odtisni material za funkcijske odtise (mukodinamske) brezzobe čeljusti, pakiranje v skodelicah a3</t>
  </si>
  <si>
    <t>Mikropolnjen hibridni kompozit s kameleonskim učinkom, za anteriorni sektor, svetlobno strujoč, enostavno poliranje, prilagodljivost barvi zoba, urethane dimethacrylate co-monomer matrica, vsebnost polnila 60% (volumen), velikost delcev 0,85 µm, skrček med 1,5 - 2,7%, visoka estetika, visoko lomno in abazijsko odporen, upogibna moč 105-110 MPa, standarne barve, zunanji in notranji specialni odtenki za nevidne restavracije, najmanj 22 barv, pakiarnje brizga 4g/2,7ml</t>
  </si>
  <si>
    <t>Tekoč, svetlobno strjujoč, z mikrodelci polnjen hibridni kompozit, sprošča fluoride, rentgensko opačen, nelepljive konsistence, za majhne kavitete, podlaganje pod velikimi kompozitnimi restavracijami, popravila poškodovanih kompozitnih restavracij, v min. 7 barvah, trdota po vickersu 320-330 MPa, vsebnost polnila 75% (teže), polnilo silica in fluoraluminijevsilikat, pakiranje brizga 1sc= 2x1,5g/0,8ml + kovinski nastavki</t>
  </si>
  <si>
    <t>Mikropolnjen hibridni kompozit s kameleonskim učinkom, za anteriorni sektor, svetlobno strujoč, enostavno poliranje, prilagodljivost barvi zoba, urethane dimethacrylate co-monomer matrica, nano polnila z delci lanthanidov, modul elastičnosti 6-7 GPa, visoka radiopaciteta, v vsaj 12 barvnih odtenkih, visoka estetika, visoko lomno in abrazijsko odporen, zunanji in notranji, pakiranje brizga 4g/2,7ml</t>
  </si>
  <si>
    <t>Svetlobnopolimerizirajoči bond, z vsebnostjo BisGMA 50-100% ter trieitilenglikoldimetakrilata 25-50%, shranjuje se lahko pri sobni temperaturi in se uporablja pri total etch tehniki, lahko se uporablja tudi kot transparentni sealer za zalivanje fisur, pakiranje 6g</t>
  </si>
  <si>
    <t>Fisurna tesnilna masa za preventivno zalivanje fisur s tehniko jedkanja sklenine, dobre tesnilne lastnosti, beloobarvana, z dodatkom fluorida, polimerizira se s svetlobo, za zalivanje fisur z dodatnim sproščanjem f ionov, pakiranje brizga 1,25g</t>
  </si>
  <si>
    <t>Univerzalni primer za kondecioniranje površin vseh vrst restavracij, ki vsebuje tri različne funkcijske skupine (silan metakrilat, fosfor metakrilat in sulfit metakrilat) in je primeren za vse vrste materialov za indirektne restavracije, pakiranje plastenka 5g</t>
  </si>
  <si>
    <t>Adheziv za total-etch tehniko jedkanja, nano-polnilo (10% teže polnila silika v premeru 5nm), vsebuje BisGMA, HEMA, dimethacrylate, etanol in vodo, lastnost desinzibilizacije cervikalnih področij, za kompozite in kompore, pred uporabo ni potrebno pretresanje stekleničke, svetlobno polimerizirajoč - hitra polimerizacija 10 sekund, enokomponenten-enkratni premaz, pakiranje 6ml</t>
  </si>
  <si>
    <t>Svetlobno strjujoč polnilni material, delež polnila 82% ut. (od tega 75 % keramično polnilo), za vse razrede preparacij, visoko radiopačen, kontinuirano oddajanje fluoridnih ionov, dobro viskozen, dobra možnost modeliranja, v najmanj 22 različnih barvah, pakiranje brizga 3g</t>
  </si>
  <si>
    <t>Monohibridni bulk kompozit za lateralne zalivke, ki omogoča izdelavo zalivke v plasti do 4 mm v 10 sekundah, delovni čas najmanj 200 sekund, v barvah IVA (A2/A3) IVB (B1/B2) IVW (white - bela), pakiranje brizga 3g</t>
  </si>
  <si>
    <t>Materiali za kompozitne zalivke: tekoči kompozit, radiopačnost več kot 400 Al (%), nanohibrid, v brizgah, vsaj 14 barv, pakiranje brizga 2g</t>
  </si>
  <si>
    <t>Kislina za jedkanje, 35% fosforna kislina, namenjena za jedkanje dentina in sklenine, s samoomejitveno funkcijo, penetracija cca. 1,9 mikro metra v 20 sekundah (dentin), temnomodre barve, certificirano brez glutena, pakiranje brizga 1,2ml</t>
  </si>
  <si>
    <t>Kislina za jedkanje, 35% fosforna kislina, namenjena za jedkanje dentina in sklenine, s samoomejitveno funkcijo, penetracija cca. 1,9 mikro metra v 20 sekundah (dentin), temnomodre barve, certificirano brez glutena, pakiranje brizga 39,6 g (30ml)</t>
  </si>
  <si>
    <t>Alginat za ortodontijo hitrovezujoč, deformacija 11%, elastična vrnitev 98%, čas strjevanja 110 sek, tlačna trdnost 1,2 MPa, odporen na trganje, omogoča večkratno izlivanje modela s priloženimi merilnimi posodicami, pakiranje 500g</t>
  </si>
  <si>
    <t xml:space="preserve">Odtisna masa za preverjanje okluzalne registracije, rdeče barve, termoplastična, se zmehča pri 53°C, se ne lepi, pakiranje 15 paličic (120g)  </t>
  </si>
  <si>
    <t>Adicijski silikon za vse tehnike baznega odtiskovanja, s hidrofilnimi lastnostmi, v lončku, podaljšan delovni čas (do 60 sek.), ''snap set'' lastnost, ISO 4823 type 0, tiksotropen, formulacija očiščenega vodika za možnost takojšnjega izlivanja iz mavca, linearna dimenzijska sprememba &lt; 0,2% v 24 urah, popravek deformacije 98,8%, pakiranje 2x500g/278ml</t>
  </si>
  <si>
    <t>Beli a-silikonski material, za preverjanje pritiska in za ugotavljanje natančnosti prileganja prevlek in mostičkov, tiksotropna konsistenca, dobra viskoznost, dobra odpornost na nateg, optimalna barva in translucenca, hitro strjevanje, pakiranje baza in katalizator, 1 sc=55g/42ml + 50g/42 ml + dodatki</t>
  </si>
  <si>
    <t>Odtisni material na bazi polietra za funkcijski odtis, za strojno mešanje, srednje konsistence, vijoličaste barve, pakiranje 300ml + 60ml</t>
  </si>
  <si>
    <t>Odtisni material na bazi polietra za funkcijski odtis, v tubi, ročno mešanje, zahtevana srednja medium konsistenca (na razpolago morajo biti vsaj tri različne konsistence), pakiranje 1sc=2x120 ml + 2x15ml +  mešalni blok</t>
  </si>
  <si>
    <t>Ustrezni intraoralni nastavki rumeni za odtiskovanje, pakiranje a100</t>
  </si>
  <si>
    <t>Nastavek mešalni rumen 1:1 za adicijske silikone, pakiranje a50</t>
  </si>
  <si>
    <t>Nastavek mešalni rumen za aparat Dynamix, pakiranje a50</t>
  </si>
  <si>
    <t>Kompozit (bis-akril) za izdelavo začasnih kron, mostičkov, inlejev/onlejev, lusk, kompresijska trdnost min 390 MPa, z visoko estetiko in barvno obstojnostjo v vsaj 5 barvnih odtenkih, z visoko odpornostjo na frakture (10 KJ/m2), pakiranje kartuša, 1sc=50ml + meš. nast. a16</t>
  </si>
  <si>
    <t>Ročni instrument za lateralno kondenzacijo guttapercha poenov, iz nerjavečega jekla, sterilni, dolžina koničnega dela 16 mm, dolžina delovnega dela 25 mm, z predmontiranim silikonskim stoperjem, zašiljena konica, ISO standardizirane velikosti (od 015-040), pakiranje 6 kom</t>
  </si>
  <si>
    <t>Guttapercha poeni, rentgensko opačni, roza barve, dolžina 20 mm, velikosti: XXF, XF, F, M, pakirani posamezno za velikost v škatlici 100 kom</t>
  </si>
  <si>
    <t>Guttapercha poeni ISO ozn., dolžina 28mm, velikost 015-080, ročno valjana iz naravne smole, taper 02, roza, z milimetrskimi označbami na poenih za globinsko merjenje in barvne označbe velikosti, pakiranje 120 kom</t>
  </si>
  <si>
    <t>Guttapercha poeni v roza barvi, dolžine 30 mm, v petih konvecionalnih velikostih (XXF, XF, F, M in L) v škatli s šestimi prakti in pokrovom na horizontalni poteg, pakiranje 100 kom</t>
  </si>
  <si>
    <t>Igla za izpiranje kanalov 0,6x23 mm ll modra, ster., pakiranje 100 kom</t>
  </si>
  <si>
    <t>Instrument za ročno odstranjevanje pulpe, fleksibilen, sterilen, iz nerjavečega jekla, konusna oblika, spiralni navoj, ISO barvno kodiran, s plastičnim držalom z navojem za boljši oprijem, dolžina 21 mm, v sedmih velikostih (debelinah), pakiranje v blisterjih po 10 (posamezne velikosti in sortiment)</t>
  </si>
  <si>
    <t>Kanila kot npr. Navi tip 31g 21 mm rumena sideport, pakiranje 50 kom ali enakovredna</t>
  </si>
  <si>
    <t>Kanila kot npr. Navi tip 31g 27 mm zelena sideport, pakiranje 50 kom ali enakovredna</t>
  </si>
  <si>
    <t>Igla lentula za kolenčnik, kovinska, dolžine 17-18mm, brez varnostne vzmeti, pakiranje posamezne debeline in kpl (025-040) po 4 kom</t>
  </si>
  <si>
    <t>Lentula za polnjenje kanala z  varnostno spiralo, kovinsko držalo  za kolenčnik, visoka fleksibilnost, dolžina 21 mm, 025-040, rdeče barve a4</t>
  </si>
  <si>
    <t>Pilica hedstroem 21 mm, s spiralnim robom, ki se tanjša proti konici, 008-080, pakiranje 6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</si>
  <si>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08 do 140 (posamezno in v sortimentih), štirje radiopačni markerji na kovinskem delu tip hedstroem, posebna jeklena zlitina z uniformno strukturo, dolžina 25 mm, velikost 008-010 (posamezno in v setu), pakiranje v blisterju po 6 kosov</t>
  </si>
  <si>
    <t>Poeni papirni 28-29 mm, z barvno označenimi dolžinami, pakiranje posamezne debeline in kpl, 200 kom</t>
  </si>
  <si>
    <t>Termoplastični material v palčkah za funkcijske odtise, segrevanje pri 62°C, hitro strjevanje v mrzli vodi, vijola barve, pakiranje 1sc=a15x8g</t>
  </si>
  <si>
    <t>Aplikatorji adhezivov na držalu z upogljivim vratom, kosmatenim koncem, ki se ne snema, najmanj 4  velikosti, pakiranje 100 kom</t>
  </si>
  <si>
    <t>Blok za mešanje 150x240 mm x 35 listov</t>
  </si>
  <si>
    <t>Blok za mešanje srednji 95x70 mm x 50 listov</t>
  </si>
  <si>
    <t>Ustna vodica z vsebnostjo 0,2% klorheksidina, brez alkohola, s sistemom proti razbarvanju in delovanjem proti plaku, stabilna po odprtju, pakiranje 200 ml</t>
  </si>
  <si>
    <t>Čopiči za nanašanje tekočih dentalnih materialov, prozorni s črnimi ščetinami, pakiranje 50 kom</t>
  </si>
  <si>
    <t xml:space="preserve">Gel za čiščenje, nego in dezinfekcijo sesalnih naprav z amalgam separatorjem in pljuvalnikom, enostaven za uporabo, dozirna črpalka za direktno sesanje s sesalcem, biološko razgradljivo, pakiranje 3x1L + dozirni nastavek </t>
  </si>
  <si>
    <t>Preparat za toaleto kavitete, mešanica isopropyl etra, acetona in isopropanola, pakiranje 80ml</t>
  </si>
  <si>
    <t>Sterilne gobice z dodatkom koloidnega srebra, za zaustavljanje krvavitve 14x7x7 mm, pakiranje 50 kom</t>
  </si>
  <si>
    <t>Silikonizirane igle za cilindrične, ampulne brizge, z navojnim konusom, iz umetne mase (polipropilen), s suličastim brusom, sterilne, 0,3 x 12 mm, pakiranje 100 kom</t>
  </si>
  <si>
    <t xml:space="preserve">Bavški - kroglice iz vate, mehkejši in zelo vpojni, velikosti 0, premera 4,8mm, pakiranje 4g </t>
  </si>
  <si>
    <t xml:space="preserve">Bavški - kroglice iz vate, mehkejši in zelo vpojni, velikosti 00, premera 4mm, pakiranje 4g </t>
  </si>
  <si>
    <t xml:space="preserve">Bavški - kroglice iz vate, mehkejši in zelo vpojni, velikosti 1, premera 6,3mm, pakiranje 10g </t>
  </si>
  <si>
    <t>Bavški - kroglice iz vate, mehkejši in zelo vpojni, velikosti 2, premera 7,6mm, pakiranje 10 g</t>
  </si>
  <si>
    <t>Ustrezna mandrela za finirne ploščice, sistem pop-on, pakiranje 2 kom</t>
  </si>
  <si>
    <t>Matrica tračna, šir. 4 mm, deb. 0,05 mm, dolž. 1m, kolut</t>
  </si>
  <si>
    <t xml:space="preserve">Matrica tračna, šir. 7 mm, deb. 0,045mm, dolž. 1m, kolut </t>
  </si>
  <si>
    <t>Walzer matrice posamezne velikosti, brez klešč (vključno z 8c, 10c), pakiranje 5 kom</t>
  </si>
  <si>
    <t>Matrica transp. molar, pakiranje 50 kom</t>
  </si>
  <si>
    <t>Raztopina brez formaldehida za dezinfekcijo in čiščenje odtisov protetičnih izdelkov, artikulatorjev, uporaba za alginate, silikone ipd., pakiranje plastenka 2500ml</t>
  </si>
  <si>
    <t xml:space="preserve">Olje/tekočina za razstapljanje gutaperke, eukaliptus, pakiranje 100 ml </t>
  </si>
  <si>
    <t>Raztopina za dezinfekcijo vodnih poti v zobnem aparatu z H2O2 &lt; 8%, pakiranje 1L</t>
  </si>
  <si>
    <t>Papir artikulacijski moder, lističi, 80mic, pakiranje 120</t>
  </si>
  <si>
    <t>Sredstvo za čiščenje delovnih površin v obliki spreja, brez fenolov in aldehidov, učinkuje v 1 minuti, širok spekter delovanja,  biorazgradljiv, v 1 minuti deluje baktericidno, fungicidno, tuberkulocidno, ivirucidno HBV/HCV/HIV/BVDV/MRSA, pakiranje 1L</t>
  </si>
  <si>
    <t>Petrijevka nepredeljena, steklena, primerna za avtoklav in odporna na temperaturne spremembe, premera 60 mm, visoka 23 mm</t>
  </si>
  <si>
    <t>Ploščice finirne prožne, posip iz aluminijevega oksida na papirju prevlečenim z uretanom, lahka pritrditev na mandrelo (pop on), kovinska ojačitev odprtine-okrogla, dva različna premera (9,5 mm in 12,7 mm) dve različni debelini in štiri različne grobosti (1-90µm), barvno kodirani, enostranski, fi 12,7 mm, vse grobosti, tanki, pakiranje 50 kom</t>
  </si>
  <si>
    <t>Posoda za vato 100x50 mm s pokrovom</t>
  </si>
  <si>
    <t>25% raztopina aluminijevega klorida za retrakcijo gingive, pakiranje 13 ml</t>
  </si>
  <si>
    <t xml:space="preserve">Rolice zobne-tamponi iz staničevine, pakiranje 4x250g </t>
  </si>
  <si>
    <t xml:space="preserve">Rolice zobne vata, navadno zavite, štiri različne velikosti, pakiranje 300 g </t>
  </si>
  <si>
    <t>Sesalec kirurški za slino otroški modri 16 mm, pakiranje 5 kom</t>
  </si>
  <si>
    <t xml:space="preserve">Sprej za nego nasadnih instrumentov univerzalni, z okolju prijaznim potisnim plinom, pakiranje 500 ml </t>
  </si>
  <si>
    <t>Stoper silikonski za označevanje dolžine kanalskega instrumenta, pakiranje 200 kom</t>
  </si>
  <si>
    <t>Tabletke za kontrolo plaka pakiranje, brez glutena, vijolične barve,  pakiranje 250 kom</t>
  </si>
  <si>
    <t>Zaščitne serviete, trislojne, celuloza-polietilen-celuloza, za enkratno uporabo, absorbirajo tekočino, ne prepuščajo tekočine, z vgrajenim zbirnim žepkom, s fiksirnimi trakovi, 37x48 cm, pakiranje 150 kom</t>
  </si>
  <si>
    <t>Zaščitne serviete, trislojne, celuloza-polietilen-celuloza, za enkratno uporabo, absorbirajo tekočino, ne prepuščajo tekočine, z vgrajenim zbirnim žepkom, s fiksirnimi trakovi, 37x68 cm, pakiranje 150 kom</t>
  </si>
  <si>
    <t>Polirni trak/matrica v roli v dispenzerju z žagico, za glasionomerne cemente in kompozite, razl. Grobosti: grob, srednje grob, fin, extra fin, barvno kodirani, pakiranje 10m</t>
  </si>
  <si>
    <t xml:space="preserve">Polirni/brusni trak iz visokoodpornega poliestra, širina traku 4 mm, dolžina 10 m, 3 zrnatosti (30, 40 in 60 mikronov), v dispenzerju z rezilom, pakiranje kolut 10 m </t>
  </si>
  <si>
    <t>Liner tekočina za zaščito prepariranih zob, z etilacetatom in Ca(OH)2, pH od 3-7, pakiranje steklenička 10 ml</t>
  </si>
  <si>
    <t>Retrakcijska nitka iz 100% bombažnih vlaken, neimpregnirana, prepletena, zelo vpojna (min. 7,45 µl/cm - voda), z rezilom integriranim v pokrov, dolžina 244 cm, (dobavljiv v velikostih 000, 00, 0, 1, 2, 3), z merilno skalo na embalaži. Velikosti 000, pakiranje 1 kos = 244cm</t>
  </si>
  <si>
    <t>Retrakcijska nitka iz 100% bombažnih vlaken, neimpregnirana, prepletena, zelo vpojna (min. 7,45 µl/cm - voda), z rezilom integriranim v pokrov, dolžina 244 cm, (dobavljiv v velikostih 000, 00, 0, 1, 2, 3), z merilno skalo na embalaži. Velikosti 0, pakiranje 1 kos = 244cm</t>
  </si>
  <si>
    <t>Retrakcijska nitka iz 100% bombažnih vlaken, neimpregnirana, prepletena, zelo vpojna (min. 7,45 µl/cm - voda), z rezilom integriranim v pokrov, dolžina 244 cm, (dobavljiv v velikostih 000, 00, 0, 1, 2, 3), z merilno skalo na embalaži. Velikosti 00, pakiranje 1 kos = 244cm</t>
  </si>
  <si>
    <t>Gel za zaustavljanje manjših krvavitev v anteriornem sektorju, brezbarven, na bazi 25% aluminijevega klorida, ne pušča sledi/ostankov (koagulum ali homeostatični viški), certificirano brez glutena, pakiranje v brizgi, 1 sc = 4x1,2ml brizga</t>
  </si>
  <si>
    <t>Gel za zaustavljanje manjših krvavitev v anteriornem sektorju, brezbarven, na bazi 25% aluminijevega klorida, ne pušča sledi/ostankov (koagulum ali homeostatični viški), certificirano brez glutena, pakiranje v brizgi; 1 kos = 38,52g brizga</t>
  </si>
  <si>
    <t>Matrice s plastičnim držalom za enkratno uporabo, kovinske, 5,2x0,038 mm, nastavljiv fi, barvno kodirane (lila), brez ''krilc'',  pakiranje 1 sc = 48kom</t>
  </si>
  <si>
    <t>Matrice s plastičnim držalom za enkratno uporabo, kovinske, 6,5x0,038 mm, nastavljiv fi, barvno kodirane (zelena), brez ''krilc'',  pakiranje 1 sc = 48kom</t>
  </si>
  <si>
    <t>Matrice s plastičnim držalom za enkratno uporabo, kovinske, 6,5x0,025 mm, nastavljiv fi, barvno kodirane (oranžne), brez ''krilc'', pakiranje 1 sc = 48kom</t>
  </si>
  <si>
    <t>Matrice s plastičnim držalom za enkratno uporabo, kovinske, 5,2x0,038 mm, nastavljiv fi, barvno kodirane (lila), s ''krilci'', pakiranje 1 sc = 48kom</t>
  </si>
  <si>
    <t>Matrice s plastičnim držalom za enkratno uporabo, iz poliestra, 6,5x0,064, nastavljiv fi, barvno kodirane (rdeča), brez ''krilc'',  pakiranje 1 sc = 48kom</t>
  </si>
  <si>
    <t>Matrice s plastičnim držalom za enkratno uporabo, kovinske, 6,5x0,025 mm, nastavljiv fi, barvno kodirane (oranžne), s ''krilci'',  pakiranje 1 sc = 48kom</t>
  </si>
  <si>
    <t>Matrice s plastičnim držalom za enkratno uporabo, kovinske, 6,5x0,038 mm, nastavljiv fi, barvno kodirane (zelena), s ''krilci'', pakiranje 1 sc = 48kom</t>
  </si>
  <si>
    <t>Matrice s plastičnim držalom za enkratno uporabo, iz poliestra, 6,5x0,064, nastavljiv fi, barvno kodirane (rdeča), s ''krilci'', pakiranje 1 sc = 48kom</t>
  </si>
  <si>
    <t xml:space="preserve">Univerzalni mikrohibridni kompozit za interkanini in transkanini sektor, radiopačnost več kot 250 Al(%), krčitve manjše kot 2,0 (vol%), s cirkonij/silicijevim polnilom, povprečna velikost delcev  0.6µm, lomna trdnost vsaj 1,5 mn/m, najmanj 12 barv (vključno z UD), pakiranje brizga 4g </t>
  </si>
  <si>
    <t>Razkužilo za instrumente in svedre.z baktericidnim, virucidnim in fungicidnim delovanjem, brez fenola in aldehidov.primerno tudi za uporabo v ultrazvočni napravi.pakiranje 1l koncentrat za čiščenje in dezinfekcijo svedrov, frez ipd. v flaši 1l</t>
  </si>
  <si>
    <t>Frezator za instrumente iz opalnega stekla, pokrov s špranjo, premer 78/60 mm, višina 66 mm</t>
  </si>
  <si>
    <t>Sterilne gobice z dodatkom koloidnega srebra, za zaustavljanje krvavitve 14x7x7 mm, pakiranje 20 kom</t>
  </si>
  <si>
    <t>002824</t>
  </si>
  <si>
    <t>Igla za lokalno anestezijo, karpulna, metrična, tristranski rez odprtine, silikonski premaz, sterilna, enojno pakirane, dimenzija 30G 0,3x16 mm, z barvnim indikatorjem za diameter, pakiranje 100 kom</t>
  </si>
  <si>
    <t>Igla za lokalno anestezijo, karpulna, metrična, tristranski rez odprtine, silikonski premaz, sterilna, enojno pakirane, dimenzija 30G 0,3x21 mm, z rumenim indikatorjem za diameter, pakiranje 100 kom</t>
  </si>
  <si>
    <t xml:space="preserve">Steklene skledice (petrijevke), odporne na vročino, možnost avtoklaviranja, nepredeljena, premer 100 mm </t>
  </si>
  <si>
    <t xml:space="preserve">Steklene skledice (petrijevke), odporne na vročino, možnost avtoklaviranja, 2 razdelka, premer 100 mm </t>
  </si>
  <si>
    <t>Material za izdelavo začasnih prevlek brez presvetljevanja (28g baza, 2,4g katalizator, aplikator, mešalni blok) ali enojno pakiranje, posamezne barve, pakiranje 1sc = 2x28g + 2x2,4g + pribor</t>
  </si>
  <si>
    <t>Gel za čiščenje, nego in dezinfekcijo sesalnih naprav z amalgam separatorjem in pljuvalnikom, čas dezinfekcije do 80 sek, biološko razgradljivo, gostote 0,79 g/cm³, pakiranje v steklenici 6 L</t>
  </si>
  <si>
    <t xml:space="preserve">Plošča steklena, enostranska matirana, za mešanje cementa 95x70, 5-6 mm debela, a1 </t>
  </si>
  <si>
    <t>Interdentalne lesene zagozde, posamezne velikosti in sortirane, 6 različnih velikosti, pakiranje 100 kom</t>
  </si>
  <si>
    <t>Adicijski silikon s hidrofilnimi lastnostmi, v kartušah (2x50ml) z  variabilnim časom strjevanja (snap set funkcija) od 1 do 2:30 min.   (delovni čas zunaj ust 2:30 min), viskoznost tip 3 (po DIN EN ISO 4823), pakiranje 1sc = 2x50ml + 10 meš. nast.</t>
  </si>
  <si>
    <t>Adicijski silikon s hidrofilnimi lastnostmi, v kartušah (2x50ml) z  variabilnim časom strjevanja (snap set funkcija) od 1 do 2:30 min.   (delovni čas zunaj ust 2:30 min), viskoznost tip 2 (po DIN EN ISO 4823), 1sc = 2x50ml + 10 meš. nast.</t>
  </si>
  <si>
    <t>Adicijski silikon s hidrofilnimi lastnostmi, v kartušah (2x380ml) z  variabilnim časom strjevanja (snap set funkcija) od 1 do 2:30 min.   (delovni čas zunaj ust 2:30 min), viskoznost tip 1 (po DIN EN ISO 4823), za mešanje v mešalcu, pakiranje 1sc = 2x380ml + 2 meš. nast. + pritrdilni obroč</t>
  </si>
  <si>
    <t>Cement za začasne zalivke - trši in mehkejši, RTG opačen (vsebnost barijeve soli), gostota 2,6-3g/cm³, vsebuje cink okside, cink sulfat, žvepleno kislino, kalcijeve soli, polivinil acetat;  biti mora obstojen več kot šest mesecev, nereaktiven in kemično stabilen, ne sme se oprijemati na inštrumentarij, zagotavljati mora dober oprijem na površino, pakiranje trši - lonček 28g</t>
  </si>
  <si>
    <t>OBRAZEC POPIS BLAGA oz. MATERIALA</t>
  </si>
  <si>
    <t>Kataloška številka proizvajalca</t>
  </si>
  <si>
    <t>Proizvajalec</t>
  </si>
  <si>
    <t>Gobice za  boben - stojalo za endodontijo, ustrezne k ponujenemu  bobnu, pakiranje 55 kom</t>
  </si>
  <si>
    <t>POTROŠNI MATERIAL ZA ZOBOTEHNIČNI LABORATORIJ</t>
  </si>
  <si>
    <t>POTROŠNI MATERIAL ZA ZOBNE ORDINACIJE</t>
  </si>
  <si>
    <t>SKUPAJ POTROŠNI MATERIAL ZA ZOBNE ORDINACIJE</t>
  </si>
  <si>
    <t>SKUPAJ POTROŠNI MATERIAL ZA ZOBOTEHNIČNI LABORATORIJ</t>
  </si>
  <si>
    <t>Biokompatibilna dentalna zlitina za ulite baze na bazi CoCrMo brez niklja in berilija. Ima odlično korozijsko odpornost, zaradi visoke elastičnosti in trdnosti je primerna za kombinirana dela. Se dobro polira in med drugim tudi lasersko vari. Ustreza zahtevam standarda EN ISO 22674. Co 62,5%, Cr 30%, Mo 5%, trdota po Vickersu 370 (HV 10), natezna trdnost 920 MPa. Pakiranje 1kg.</t>
  </si>
  <si>
    <t>001266</t>
  </si>
  <si>
    <t>001952</t>
  </si>
  <si>
    <t>KOM</t>
  </si>
  <si>
    <t>ŽLAHTNE KOVINE</t>
  </si>
  <si>
    <t>NEŽLAHTNE KOVINE</t>
  </si>
  <si>
    <t>SKUPAJ NEŽLAHTNE KOVINE</t>
  </si>
  <si>
    <t>Biokompatibilna dentalna zlitina na bazi CoCr za kovinsko porcelansko tehniko. Ne vsebuje niklja in berilija ter ustreza zahtevam standarda EN ISO 22674 za neplemenite zlitine in EN ISO 9693-1 za zlitine namenjene kovinsko porcelanski tehniki. Ima dobre rezkalne lastnosti, površina pa se dobro polira. Co 63%, Cr 24%, temperatura ulivanja 1470°C, trdota po Vickersu HV 10  285, napetost tečenja 490 MPa. Pakiranje 1 kg.</t>
  </si>
  <si>
    <t>G</t>
  </si>
  <si>
    <r>
      <rPr>
        <b/>
        <sz val="10"/>
        <rFont val="Calibri"/>
        <family val="2"/>
        <charset val="238"/>
        <scheme val="minor"/>
      </rPr>
      <t>Opomba:</t>
    </r>
    <r>
      <rPr>
        <sz val="10"/>
        <rFont val="Calibri"/>
        <family val="2"/>
        <charset val="238"/>
        <scheme val="minor"/>
      </rPr>
      <t xml:space="preserve"> 
- Velikosti ponujenih pakiranj, ki jih bo ponudil ponudnik, NE SMEJO odstopati za več kot 5%. V nasprotnem primeru bo takšna ponudba IZLOČENA. 
- Ponudnik mora svoje ponujene količine preračunati na količine, ki jih je razpisal naročnik, tudi če ponudnikovo pakiranje nekoliko odstopa od naročnikovih zahtev. Ob tem V OPISU navede pakiranje, ki ga ponuja in s tem dokazuje ustreznost le tega.</t>
    </r>
  </si>
  <si>
    <t>PODSKLOP A</t>
  </si>
  <si>
    <t>SKUPAJ PODSKLOP A</t>
  </si>
  <si>
    <t>PODSKLOP B</t>
  </si>
  <si>
    <t>SKUPAJ PODSKLOP B</t>
  </si>
  <si>
    <r>
      <t xml:space="preserve">Žlahtna zlitina za krone in mostičke - srebrno-paladijeva, kot npr. </t>
    </r>
    <r>
      <rPr>
        <sz val="10"/>
        <rFont val="Calibri"/>
        <family val="2"/>
        <charset val="238"/>
        <scheme val="minor"/>
      </rPr>
      <t>AUROPAL S z najmanj enakimi ali boljšimi kemijskimi in fizikalnimi lastnostmi. Sestava Au 10,5%, Pd 21,0%, Ag 58,2%, Cu 9,3%, Zn˂1% (ne vsebuje Ni, Be in Cd), tip zlitine VI (zelo trda), gostota 11,2 g/cm³, temperatura litja 1150-1200°C, talilni interval 920-1057°C, trdota HV5 174 (odlito), 267 (poboljšano), raztezek 23% (odlito), 21% (poboljšano), meja plastičnosti 645 N/mm2 (odlito), 740 N/mm2 (poboljšano), natezna trdnost 790 N/mm2 (odlito), 885 N/mm2 (pobojšano), modul elastičnosti 7300 N/mm2 (odlito), 7400 N/mm2 (poboljšano), poboljšanje 380°C/15 min, homogenizacija 750°C/15 min, dimenzije livne ploščice 7x14x1,4 mm. Zlitina mora biti klinično testirana in biokompatibilna, fizikalno-kemijske lastnosti morajo ustrezati standardu SIST EN ISO 22674:2016.</t>
    </r>
  </si>
  <si>
    <r>
      <t>Žlahtna zlitina za krone in mostičke - srebrno-paladijeva, barva bela, kot n</t>
    </r>
    <r>
      <rPr>
        <sz val="10"/>
        <rFont val="Calibri"/>
        <family val="2"/>
        <charset val="238"/>
        <scheme val="minor"/>
      </rPr>
      <t>pr. INTERPAL S z najmanj enakimi ali boljšimi kemijskimi in fizikalnimi lastnostmi. Sestava Au 10,5%, Pd 21,0%, Ag 58,2%, Cu 9,3%, Zn 1,0%, (ne vsebuje Ni, Be, Cd, Pb), spec. teža 11,2g/cm³, tempratura solidus 945, 1025°C, trdota po Vickersu (HV%/30) 155 (mehka), 270 (poboljšana), 200 (po ulivanju), mehčanje 20min na 750°C, poboljšanje 20 min na 380°C, temperatura vlivanja 1150-1200°C, napetost tečenja Rp 0,2% 250 MPa (Tip 2) (mehka), 600 MPa (Tip 5) (poboljšana), 420 MPa (Tip 4) (po ulivanju), mora ustrezati stabdardu EN ISO 22674.</t>
    </r>
  </si>
  <si>
    <t>Karboksilatni cement prah 3x20g</t>
  </si>
  <si>
    <t>003357</t>
  </si>
  <si>
    <t>000511</t>
  </si>
  <si>
    <t>000522</t>
  </si>
  <si>
    <t>001910</t>
  </si>
  <si>
    <t>002287</t>
  </si>
  <si>
    <t>000525</t>
  </si>
  <si>
    <t>000513</t>
  </si>
  <si>
    <t>001931</t>
  </si>
  <si>
    <t>000530</t>
  </si>
  <si>
    <t>003677</t>
  </si>
  <si>
    <t>000537</t>
  </si>
  <si>
    <t>000535</t>
  </si>
  <si>
    <t>002726</t>
  </si>
  <si>
    <t>002725</t>
  </si>
  <si>
    <t>003622</t>
  </si>
  <si>
    <t>Visoko zmogljiv alginat z možnostjo skeniranja 5 μm, z visoko dimenzijsko stabilnostjo in natančnostjo odtisa do 120 ur, delovnim časom 1:05, časom v ustih 0:45 in časom strjevanja 1:50, deformacijo pri stiskanju 13% in 97% elastičnega okrevanja, pakiranje 453g</t>
  </si>
  <si>
    <t>Adicijski silikon, Vinylpolysiloxane, za precizni korekturni odtis, standardno strjevanje (300 s v ustih), tekoče konsistence ISO 4823 tip 3, zelen, v kartuši; 1sc= 2x50 ml + 10 rumenih mešalnih nastavkov</t>
  </si>
  <si>
    <t>Adicijski silikon, Vinylpolysiloxane, za precizni korekturni odtis,standardno strjevanje (300 s v ustih), tekoče konsistence ISO 4823 tip 2, v kartuši; 1sc= 2x50 ml + 10 rumenih mešalnih nastavkov</t>
  </si>
  <si>
    <t>Adicijski silikon z veliko odpornostjo  na trganje ter visoko odpornostjo na   deformacijo, primeren za dvo in eno fazno tehniko, iso 4823 typ 0, zelene barve, delovni čas 90 sek., čas strjevanja v ustih 180 sek.,  pakiranje za strojno mešanje, sc a 300ml + 60ml</t>
  </si>
  <si>
    <t>Adicijski silikon v putty izvedbi za primarni odtis, ISO 4823 tip 0, oker barve, normalno strjujoč (delovni čas cca 120 sek, čas strjevanja v ustih 210 s), kpl baza + katalizator (2 x 250 ml) + žlički</t>
  </si>
  <si>
    <t>Nastavek mešalni moder 4:1 za provizorije, dolžine 5,8 cm, pakiranje a50</t>
  </si>
  <si>
    <t>kanila mešalna za a-silikon,za dolgotrajne mehke podložitve v ustih, prozorne, fi 6 mm, a48</t>
  </si>
  <si>
    <t>Registrator zagriza - podkve (trdi  vosek), armirane, pakirane 20 kom</t>
  </si>
  <si>
    <t>Adicijski silikon za direktno trajno mehko podlaganje totalnih in delnih protez v 1:1 kartuši, refil 50ml + mešalmi nastavki a10</t>
  </si>
  <si>
    <t>Adicijski silikon za direktno trajno mehko podlaganje totalnih in delnih protez v 1:1 kartuši, komplet (refil 50ml + mešalmi nastavki a10 + adheziv 10ml + 2x10ml glazure + dodatki)</t>
  </si>
  <si>
    <t>Material za registracijo griza na osnovi adicijskega silikona v kartušnem sistemu, kratek čas strjevanja 60 sek (del. čas 30 sek + intraoralno strjevanje 30 sek.), visoka končna trdota (shore 40), zato se ga ne da obrezati 2x50 ml + 20 mešalnih nastavkov</t>
  </si>
  <si>
    <t>1</t>
  </si>
  <si>
    <t>50 ml</t>
  </si>
  <si>
    <t>000542</t>
  </si>
  <si>
    <t>50</t>
  </si>
  <si>
    <t>002099</t>
  </si>
  <si>
    <t>000576</t>
  </si>
  <si>
    <t>003570</t>
  </si>
  <si>
    <t>003571</t>
  </si>
  <si>
    <t>000558</t>
  </si>
  <si>
    <t>002427</t>
  </si>
  <si>
    <t>002021</t>
  </si>
  <si>
    <t>002810</t>
  </si>
  <si>
    <t>000550</t>
  </si>
  <si>
    <t>000543</t>
  </si>
  <si>
    <t>000546</t>
  </si>
  <si>
    <t>000545</t>
  </si>
  <si>
    <t>003797</t>
  </si>
  <si>
    <t>003798</t>
  </si>
  <si>
    <t>002808</t>
  </si>
  <si>
    <t>000584</t>
  </si>
  <si>
    <t>000560</t>
  </si>
  <si>
    <t>Karboksilatni cement tekočina 40ml</t>
  </si>
  <si>
    <t xml:space="preserve">Pasta iz kalcijevega hidroksida s pH vednostjo &gt;12,6 za kritja zobne pulpe in zdravljenje koreninskih kanalov, radiopačna, enokomponentna v brizgi, pakiranje 3g </t>
  </si>
  <si>
    <t>Poliakrilno sredstvo za čiščenje kavitet oz. krnov pred cementiranjem z 20% raztopino poliakrilne kisline, modre barve, omogoči mehanično retencijo, 10 sekundni nanos, spiranje z vodo, v steklenički, 5,7ml</t>
  </si>
  <si>
    <t>Cement glasionomerni - ojačan s smolo - za cementiranje fiksno protetičnega izdelka, za vse indikacije, sprošča fluoride, rtg kontrasten, ne smejo nastajati zračni mehurčki, kompresijska moč vsaj 145 mpa, natezna trdnost vsaj 24mpa, prah v vsaj štirih različnih variantah,  kpl (prah, tekočina, conditioner in pribor) = 15 g/ 7ml /6,5 ml</t>
  </si>
  <si>
    <t xml:space="preserve">Glasinomerni cement za posteriorno regijo z večjo močjo adhezije kot standardni gic, čas za mešanje 10 sekund, celoten delovni čas 2,5 minute, čas za delo 90 s, natezna trdnost več kot 35mpa, kompresijska trdnost več kot 230 mpa, brez organskih topil, najmanj osem barvnih odtenkov po vita ključu, refil pack sc a 50 kapsul, 1 cps=0,14 ml (0,53g), barva A2 </t>
  </si>
  <si>
    <t>Cement cink-fosfatni za cementiranje prevlek, mostičkov, inlejev, za cementiranje v ortodontiji, za podlaganje in za začasne zalivke, v prahu, 89% ZnO in 8,9% MgO, 8 različnih barv, pakiranje steklenička 100 g</t>
  </si>
  <si>
    <t>Svetlobno strjujoč, steklastoionomerni cement za podlaganje, za pečatenje fisur in manjše lezije, enokomponenten, oddajanje fluoridov, visoka odpornost na pritisk (215 MPa ali več), slabo topen v vodi, vezava z dentinom, visoko odporen na kisline, rentgensko opačen, pakiranje tuba, 1sc=2x4g</t>
  </si>
  <si>
    <t>3x20g</t>
  </si>
  <si>
    <t>3g</t>
  </si>
  <si>
    <t>28g</t>
  </si>
  <si>
    <t>13g + 11g</t>
  </si>
  <si>
    <t>5,2ml</t>
  </si>
  <si>
    <t>4 ml</t>
  </si>
  <si>
    <t>4x1,2ml</t>
  </si>
  <si>
    <t>000612</t>
  </si>
  <si>
    <t>002678</t>
  </si>
  <si>
    <t>000586</t>
  </si>
  <si>
    <t>003222</t>
  </si>
  <si>
    <t>003795</t>
  </si>
  <si>
    <t>003796</t>
  </si>
  <si>
    <t>003799</t>
  </si>
  <si>
    <t>003804</t>
  </si>
  <si>
    <t>Kompozit, ojačan z vlakni, zasnovan za zamenjavo dentina v povezavi s konvencionalnim kompozitom, za posteriorni sektor, pakirano v kapsulah 0,13ml(0,25g), 1sc=15 x 0,13ml</t>
  </si>
  <si>
    <t>Tekoči kompozit, ojačan s kratkimi vlakni, za substitucijo dentina in za nadogradnjo krnov. Možnost polimerizacije v slojih po 5,5 ml. Brizga 2mL (3.7g)</t>
  </si>
  <si>
    <t>003218</t>
  </si>
  <si>
    <t>000589</t>
  </si>
  <si>
    <t>000590</t>
  </si>
  <si>
    <t>000591</t>
  </si>
  <si>
    <t>2ml</t>
  </si>
  <si>
    <t>100</t>
  </si>
  <si>
    <t>Enokomponentni svetlobno polimerizirajoči univerzalni adheziv za direktne in indirektne postopke lepljenja, kompatibilen z vsemi tehnikami jedkanja: samojedkanje, selektivno in popolno jedkanje, pakiranje 2ml oz. za 190 posamičnih aplikacij (pakiranje v obliki pisala)</t>
  </si>
  <si>
    <t>Ustrezen aplikator k materialu pod zap. št. 82, pakiranje 1sc = 100 kom</t>
  </si>
  <si>
    <t>Svetlobno polimerizirajoč, radiokontakten restavratoski material na osnovi kompomera za mlečne zalivke, zalivke razreda III in IV ter zalivke razreda I in II v stalnem zobovju, na voljo v najmanj 5 barvah, pakiranje v cavifillih a 20 x 0,25g</t>
  </si>
  <si>
    <t>Svetlobno strjujoč kompozit za visoko estetske restavracije, gostota pri 20C je 1.54g/cm3, na voljo v vsaj 6 odtenkih vključujoč opaque in transopal barve primeren za prekrivanje kovine, pakiranje brizga 1,8g</t>
  </si>
  <si>
    <t>Tiksotropni gel za jedkanje sklenine, z 37% ortofosforno kislino, modre barve, pakiranje 2x2ml</t>
  </si>
  <si>
    <t>Gel za jedkanje, 35% orthofosforna kislina, brizga 60ml</t>
  </si>
  <si>
    <t>Gel za jedkanje, 37% orthofosforna kislina, gostota 1,35 g/cm³, visoko viskozen, v brizgi 5g. 1sc=5g + 3 aplik. kanil upognjenih</t>
  </si>
  <si>
    <t>Gel za jedkanje, 37% orthofosforna kislina, gostota 1,35 g/cm³, visoko viskozen, v brizgi 1,2g. 1sc=4x1,2g + 25 aplik. Kanil upognjenih</t>
  </si>
  <si>
    <t>Vezivo - bond, svetlobno polimerizirajoč, enokomponenten, primeren za vse tehnike jedkanja - tudi self-etch tehniko, primeren tudi tretiranje hipersenzibilizacije, vsebuje 3 funkcionalne monomere (4-MET, MDP, MDTP). V flaški 5ml</t>
  </si>
  <si>
    <t>Svetlobno strjujoč material za restavracije mlečnih zob, na osnovi kompomera, z efektom bleščic, s konstantnim sproščanjem fluora, vsebnost polnila 78%, v vsaj 8 barvah (zlata, srebrna, modra, roza, zelena, oranžna, rumena,…), kompresijska moč vsaj 315 mpa, radiopačnost 220%al, v majhnih kapsulah. 1sc= 25x0,25g</t>
  </si>
  <si>
    <t>2x2,5g</t>
  </si>
  <si>
    <t>Artikli od z.št. 95 do vključno z.št. 98 morajo zaradi kompatibilnosti biti od istega proizvajalca</t>
  </si>
  <si>
    <t>000659</t>
  </si>
  <si>
    <t>003751</t>
  </si>
  <si>
    <t>000660</t>
  </si>
  <si>
    <t>000626</t>
  </si>
  <si>
    <t>003581</t>
  </si>
  <si>
    <t>000616</t>
  </si>
  <si>
    <t>000629</t>
  </si>
  <si>
    <t>000630</t>
  </si>
  <si>
    <t>000631</t>
  </si>
  <si>
    <t>002902</t>
  </si>
  <si>
    <t>000635</t>
  </si>
  <si>
    <t>000636</t>
  </si>
  <si>
    <t>002030</t>
  </si>
  <si>
    <t>001911</t>
  </si>
  <si>
    <t>002226</t>
  </si>
  <si>
    <t>000633</t>
  </si>
  <si>
    <t>000634</t>
  </si>
  <si>
    <t>002901</t>
  </si>
  <si>
    <t>000639</t>
  </si>
  <si>
    <t>000640</t>
  </si>
  <si>
    <t>000641</t>
  </si>
  <si>
    <t>002906</t>
  </si>
  <si>
    <t>003361</t>
  </si>
  <si>
    <t>002707</t>
  </si>
  <si>
    <t>003781</t>
  </si>
  <si>
    <t>003782</t>
  </si>
  <si>
    <t>003783</t>
  </si>
  <si>
    <t>003784</t>
  </si>
  <si>
    <t>003785</t>
  </si>
  <si>
    <t>003786</t>
  </si>
  <si>
    <t>003787</t>
  </si>
  <si>
    <t>003788</t>
  </si>
  <si>
    <t>003789</t>
  </si>
  <si>
    <t>6</t>
  </si>
  <si>
    <t>Ustrezen mešalni nastavek ter intraoralne konice k materialu pod zap. št. 106, 1 sc= 40x mešalne + 40 x intraoralne konice</t>
  </si>
  <si>
    <t>Boben - stojalo za endodontijo, plastično, notranji premer vsaj 3cm, možnost sterilizacije do 250°C, mora biti stabilno</t>
  </si>
  <si>
    <t xml:space="preserve">Endo chlorhexidin 2%, z integriranim sistemom ESD pakiranje 50 ml </t>
  </si>
  <si>
    <t>Tekočina za ugotavljanje vitalitete s hlajenjenem, brez FCKW, izhodna temperatura -40 °C, mešanica propan/butan, s podaljšanim nastavkom za pršenje (51-54mm) pršilo, pakiranje 200 ml</t>
  </si>
  <si>
    <t>EDTA gel za mehčanje dentina, vsebuje 17% dinatrijevega edetata, brizga 3,5g</t>
  </si>
  <si>
    <t>Tesnilo za koreninske kanale na osnovi cinkovega oksida in evgenola, v prahu, pak 14g + merilna žlička</t>
  </si>
  <si>
    <t xml:space="preserve">Tesnilo za koreninske kanale na osnovi cinkovega oksida in evgenola, v prahu, pak 10ml </t>
  </si>
  <si>
    <t>Igla tip K-za ročno obdelavo koreninskih kanalov, fleksibilna, možna sterlilizacija do 134°C, so barvno označene po ISO velikosti,  različnih dolžin, 006-010, pakiranje 6 kom</t>
  </si>
  <si>
    <t>Igla tip K-za ročno obdelavo koreninskih kanalov, fleksibilna, možna sterlilizacija do 134°C, so barvno označene po ISO velikosti,  različnih dolžin, 015-040, pakiranje 6 kom</t>
  </si>
  <si>
    <t>Igla tip K-za ročno obdelavo koreninskih kanalov, fleksibilna, možna sterlilizacija do 134°C, so barvno označene po ISO velikosti,  različnih dolžin, 045-080, pakiranje 6 kom</t>
  </si>
  <si>
    <t>Igla tip K-za ročno obdelavo koreninskih kanalov, fleksibilna, možna sterlilizacija do 134°C, so barvno označenei, 25mm ISO 006, pakiranje 6 kom</t>
  </si>
  <si>
    <t>Igla Miller, a6</t>
  </si>
  <si>
    <t>Igla za lokalno anestezijo, karpulna, metrična, tristranski rez odprtine, silikonski premaz, sterilna, enojno pakirane, dimenzija  27G 0,4X35 mm, z rumenim indikatorjem za diameter, pakiranje 100 kom</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</si>
  <si>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008 do 140 (posamezno in v sortimentih), štirje radiopačni markerji na kovinskem delu tip hedstroem, posebna jeklena zlitina z uniformno strukturo, dolžina 25 mm, velikost 090-140 (posamezno in v setu), pakiranje v blisterju po 6 kom</t>
  </si>
  <si>
    <t>Vodotopni EDTA gel za pripravo koreninskih kanalov in razstavpljanje kalcifikatov, pak briga 5g + nastavki</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</si>
  <si>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kompatabilen z reciproc blue sistemom, 25mm iso 040 v blisterju 6 kom</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</si>
  <si>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kompatabilen z reciproc blue sistemom, 25mm iso 050 v blisterju 6 kom</t>
  </si>
  <si>
    <t>Instrument za strojno preparacijo in reciprokacijo koreninskega kanala, sterilen, v treh dolžinah (21, 25 in 31 mm) in treh barvno kodiranih debelinah (R25, R40 in R50), kodiran instrument in pripadajoči silikonski štoper, s štirimi radiopačnimi globinskimi markerji,  kompatabilen z reciproc sistemom, 25mm iso 025 v blisterju 6 kom</t>
  </si>
  <si>
    <t>Poeni Guttapercha v treh barvno kodiranih debelinah (r25, r40 in r50), roza barve z barvno glavico, kompatibilni z reciproc blue sistemom, za hladno in toplo obturacijo, pakirano v kaseti z drsnikom; velikost iso 025 1sc= 60 kosov</t>
  </si>
  <si>
    <t>Poeni Guttapercha v treh barvno kodiranih debelinah (r25, r40 in r50), roza barve z barvno glavico, kompatibilni z reciproc blue sistemom, za hladno in toplo obturacijo, pakirano v kaseti z drsnikom; velikost iso 040 1sc= 60 kosov</t>
  </si>
  <si>
    <t>Poeni Guttapercha v treh barvno kodiranih debelinah (r25, r40 in r50), roza barve z barvno glavico, kompatibilni z reciproc blue sistemom, za hladno in toplo obturacijo, pakirano v kaseti z drsnikom; velikost iso 050 1sc= 60 kosov</t>
  </si>
  <si>
    <t>Instrument za strojno preparacijo in reciprokacijo koreninskega kanala, sterilen, v treh dolžinah (21, 25 in 31 mm) v debelini 12.5/.04 kodiran instrument in pripadajoči silikonski štoper, kompatabilen z reciproc sistemom,  v blisterju 6 kom</t>
  </si>
  <si>
    <t>000667</t>
  </si>
  <si>
    <t>002817</t>
  </si>
  <si>
    <t>003301</t>
  </si>
  <si>
    <t>003027</t>
  </si>
  <si>
    <t>000672</t>
  </si>
  <si>
    <t>003026</t>
  </si>
  <si>
    <t>000679</t>
  </si>
  <si>
    <t>003800</t>
  </si>
  <si>
    <t>003801</t>
  </si>
  <si>
    <t>003802</t>
  </si>
  <si>
    <t>003803</t>
  </si>
  <si>
    <t>Zatiček, kompozitni, ojačan s steklenimi vlakni, barvno kodiran, z elastičnostjo podobno človeškemu dentinu (modul elastičnosti 30-40 gpa), radioopačen (350-450%al), fleksibilna trdnost min. 1,55 gpa), dobavljiv v štirih velikostih (fi 1.1, 1.3, 1.6 in 1.9mm), konusne oblike; 1sc=10 kos</t>
  </si>
  <si>
    <t xml:space="preserve">Zatiček, kompozitni, ojačan s steklenimi vlakni, barvno kodiran, z elastičnostjo podobno človeškemu dentinu (modul elastičnosti 30-40 gpa), radioopačen (350-450%al), fleksibilna trdnost min. 1,55 gpa), dobavljiv v štirih velikostih (fi 1.1, 1.3, 1.6 in 1.9mm), konusne oblike; ustrezni sveder </t>
  </si>
  <si>
    <t>Matrice za makro restavracije v posteriornem predelu, matrice so višine 5mm, debelina 0,038 mm s posebnim sistemom vpenjanja modro rumene barve, pak a50</t>
  </si>
  <si>
    <t>Matrica tračna 5 mm, 0,04 mm, 1 m kolut</t>
  </si>
  <si>
    <t>Anatomsko oblikovane (zaobljene) matrice iz nerjavečega jekla debeline 0,025 mm, premolarne, pakiranje a100</t>
  </si>
  <si>
    <t>Matrice Ivory, debelina 0,035 mm,  luknjice morajo biti okrogle in  manjše, da se matrica lahko dobro  adaptira, premolarne-2 dolžini,  molarne, pak. po 12</t>
  </si>
  <si>
    <t>Anatomsko oblikovane (zaobljene) matrice iz nerjavečega jekla debeline 0,025 mm, molarne, pakiranje a100</t>
  </si>
  <si>
    <t>Koreninski zatički iz trdih steklenih vlaken, RTG vidni, dobro prevajajo svetlobo, dobavljivi v petih dimezijah (fi 0.8, 1.0, 1.2, 1.4, 1.6mm), barvno kodirani, začetni set (3x5 zatičkov in trije svedri)</t>
  </si>
  <si>
    <t>Koreninski zatički iz trdih steklenih vlaken, RTG vidni, dobro prevajajo svetlobo, dobavljivi v petih dimezijah (fi 0.8, 1.0, 1.2, 1.4, 1.6mm), barvno kodirani, fi 0.9mm, refil a10</t>
  </si>
  <si>
    <t>000693</t>
  </si>
  <si>
    <t>002249</t>
  </si>
  <si>
    <t>003805</t>
  </si>
  <si>
    <t>Lak z 1% klorheksidinom in 1% timolom, fluporidom in CPC, pakiranje 7g</t>
  </si>
  <si>
    <t>Svetlobnopolimerizirajoči material za zalivanje fisur, prozoren, v tekočini, steklenička 3 ml. 1sc=2x3ml</t>
  </si>
  <si>
    <t xml:space="preserve">Gel za nego vsadkov za preprečevanje periimplantitisa in za domačo uporabo, s hidrofobno lepilno formulo in klorheksidinom, žajbljem, meto, timijanom in klorheksidinom, pak tuba 10 ml </t>
  </si>
  <si>
    <t>Raztopina, barvna, za neinvazivno detekcijo kariesa, pakiranje steklenička 2x3ml</t>
  </si>
  <si>
    <t>Profilaktična pasta z vsebnostjo floura v lončku na voljo v različnih grobostih in najmanj dveh okusih, pakiranje 340g</t>
  </si>
  <si>
    <t>Polirna pasta za zobe brez fluora, za čiščenje tako naravnih, kot tudi amalgamskih, kompozitnih in zlatih zalivk, RDA 43,8, REA 5,5 pakiranje 50g</t>
  </si>
  <si>
    <t xml:space="preserve">Paste za čiščenje in poliranje zob, štiri različne grobosti, v različnih barvah, vsebujejo ksilitol in fluoride (razen ene), z okusom peperminta, pakiranje 80g </t>
  </si>
  <si>
    <t>lak za fluoriranje, z okusom jagode (dobvaljiv tudi mentol), pakirano po 100x0,50ml + 100 aplik</t>
  </si>
  <si>
    <t>20x0,4ml</t>
  </si>
  <si>
    <t>7g</t>
  </si>
  <si>
    <t>2x3ml</t>
  </si>
  <si>
    <t>002281</t>
  </si>
  <si>
    <t>000702</t>
  </si>
  <si>
    <t>Nastavek za Kavo spray za kolenčnik</t>
  </si>
  <si>
    <t>Nastavek za sprej za turbino / ročnik</t>
  </si>
  <si>
    <t>003692</t>
  </si>
  <si>
    <t>003071</t>
  </si>
  <si>
    <t>000725</t>
  </si>
  <si>
    <t>003156</t>
  </si>
  <si>
    <t>000711</t>
  </si>
  <si>
    <t>002087</t>
  </si>
  <si>
    <t>003358</t>
  </si>
  <si>
    <t>003042</t>
  </si>
  <si>
    <t>003184</t>
  </si>
  <si>
    <t>003662</t>
  </si>
  <si>
    <t>003447</t>
  </si>
  <si>
    <t>003080</t>
  </si>
  <si>
    <t>003223</t>
  </si>
  <si>
    <t>002845</t>
  </si>
  <si>
    <t>003749</t>
  </si>
  <si>
    <t>002620</t>
  </si>
  <si>
    <t>000715</t>
  </si>
  <si>
    <t>003314</t>
  </si>
  <si>
    <t>002693</t>
  </si>
  <si>
    <t>000729</t>
  </si>
  <si>
    <t>000730</t>
  </si>
  <si>
    <t>003660</t>
  </si>
  <si>
    <t>001927</t>
  </si>
  <si>
    <t>003652</t>
  </si>
  <si>
    <t>003147</t>
  </si>
  <si>
    <t>000710</t>
  </si>
  <si>
    <t>002163</t>
  </si>
  <si>
    <t>003077</t>
  </si>
  <si>
    <t>001949</t>
  </si>
  <si>
    <t>003220</t>
  </si>
  <si>
    <t>002918</t>
  </si>
  <si>
    <t>001970</t>
  </si>
  <si>
    <t>003697</t>
  </si>
  <si>
    <t>000717</t>
  </si>
  <si>
    <t>002681</t>
  </si>
  <si>
    <t>001905</t>
  </si>
  <si>
    <t>003768</t>
  </si>
  <si>
    <t>003769</t>
  </si>
  <si>
    <t>003770</t>
  </si>
  <si>
    <t>003773</t>
  </si>
  <si>
    <t>003777</t>
  </si>
  <si>
    <t>144</t>
  </si>
  <si>
    <t>20 ml</t>
  </si>
  <si>
    <t>Gel za lokalno delovanje proti aftam in posameznim razjedam v ustih, vsebuje hialuronsko kislino biomoist, olje čajevca in manuke n posebno anorgansko 18-B glicerinsko kislino. Pakiranje 10 ml</t>
  </si>
  <si>
    <t>Raztopina, pripravljena za uporabo, za dezinfekcijo in preprečevanje nastajanja biofilma v vodovodnih napeljavah na zobozdravstvenih enotah,  baktericidno in fungicidno delovanje, pakiranje 6x1L</t>
  </si>
  <si>
    <t>Držalo za čopiče, kos</t>
  </si>
  <si>
    <t>Tekočina za razstapljanje gutaperk, zmehča tesnila v koreninskih kanalih, vsebuje cinkov oksid, evgenol in fenolne smole, pak steklenička 13ml</t>
  </si>
  <si>
    <t>Gumica pol. nem. flexi-snap disc 12 mm, a50 ali enakovredno</t>
  </si>
  <si>
    <t>Motivacijske igrače, avtomobili na poteg, a 30</t>
  </si>
  <si>
    <t>Motivacijske igrače, prstani a144</t>
  </si>
  <si>
    <t>Za svetlobno strjujoč (20 sec) enokomponenten RTG kontrasten CA hidroksid v brizgi, za indirektno kritje pulpe, za podlogo, pripravljen na uporabo, vsebuje uretandimetaakrilat in silikon, pH 11,5-12,5, s tehnologijo NDT (brez kapljanja za direktno apliciranje), pakiranje 2x2,5g z dodatki. Aplikacijska kanila 1sc=a100</t>
  </si>
  <si>
    <t>Kanila micro cappillary modra L10 mm fi 0,40 mm, a20 ali enakovredno</t>
  </si>
  <si>
    <t xml:space="preserve">Bavški - kroglice iz vate, mehkejši in zelo vpojni, velikosti 000, premera 3mm, pakiranje 1,5g </t>
  </si>
  <si>
    <t>Tekočina za afte in vnetja na naravni osnovi, vsebuje miro, benzoin, kolofonijo, pak 20 ml</t>
  </si>
  <si>
    <t>Zobna nitka, nepovoščena 50 m</t>
  </si>
  <si>
    <t>Instrumenti za enkratno uporabo, za namestitev, z lepljivo konico. Ta konica omogoča hitro dviganje, držanje prenašanje in nameščanje restavracij in predmetov vseh vrst. Pakiranje a48</t>
  </si>
  <si>
    <t>Palčke lepilne modre barve, primerne za nameščanje zobnega nakita pakiranje a5x10</t>
  </si>
  <si>
    <t>Perio prah za peskanje, finejši (18-22 mikronov), namenjen za učinkovito čiščenje žepov s popolno odstranitvijo biofilma, brez okusa, pakiranje 4x100 g</t>
  </si>
  <si>
    <t>Razpršilka za artikel pod z.št. 219, kos</t>
  </si>
  <si>
    <t>Lepljiva zaščita za zaščito ran na osnovi celuloze, nanos neposredno na rane, šive in točke pritiska, preprečuje bakterije in podpira celjenje, obstojnost do 30 ur, se raztopi sam, pak. Tuba 25g</t>
  </si>
  <si>
    <t>Sesalci za slino prozorni 15cm za 1x uporabo, s fiksno kapico modre barve, pakiranje 100 kom</t>
  </si>
  <si>
    <t>Sesalci za slino modri 15cm za 1x uporabo, s snemljivo kapico , pakiranje 100 kom</t>
  </si>
  <si>
    <t>Ščetka zobna za 1x uporabo s pasto, a100</t>
  </si>
  <si>
    <t>Zobne rolice št. 1 (male) pakiranje a750/300g</t>
  </si>
  <si>
    <t>Tekočina za identifikacijo plaka, dvobarvni efekt, stare obloge obarva vijolično, sveže obloge pa roza, pakiranje 10 ml</t>
  </si>
  <si>
    <t>Tekočina za UZ čistilec 1L</t>
  </si>
  <si>
    <t>Gobice za enkratno uporabo za nanašanje lakov, gelov in tesnil, za pritditev na držala za krtače/čopiče, pak a50</t>
  </si>
  <si>
    <t>Koncentrat za razkuževanje in čiščenje zobozdravstenih instrumentov, brez aldehidov in fenolov, 2% redčenje (za široko dezinfekcijo) oz 1% redčenje (za hitro dezin.), čas delovanja 60 min v kopeli, ali 30 min v UZ kopeli pri 35C, ima baktericidno in virucidno delovanje, pak 1 liter</t>
  </si>
  <si>
    <t>Vizir z okvirjem in trakom ter dvema ščitoma (folijama), dolžina folije mora segati v podbradje, trak mora biti prilagodljiv, pak komplet</t>
  </si>
  <si>
    <t>Motivacijske igrače, zapestnice a48</t>
  </si>
  <si>
    <t>Motivacijske igrače, radirke živali a30</t>
  </si>
  <si>
    <t>Motivacijske igrače, divje živali a48</t>
  </si>
  <si>
    <t>Optragate regular, a80</t>
  </si>
  <si>
    <t>Tekoči koferdam v brizgi, na bazi uretanske smole, pakirano 1,2ml 1x</t>
  </si>
  <si>
    <t>50 m</t>
  </si>
  <si>
    <t>5 x 10</t>
  </si>
  <si>
    <t>4 x 100 g</t>
  </si>
  <si>
    <t>25 g</t>
  </si>
  <si>
    <t>1,2 ml</t>
  </si>
  <si>
    <t>300 g</t>
  </si>
  <si>
    <t xml:space="preserve">4x250g </t>
  </si>
  <si>
    <t>100g prah, 100g tekočina</t>
  </si>
  <si>
    <t>1 L</t>
  </si>
  <si>
    <t>2500 ml</t>
  </si>
  <si>
    <t>10 ml</t>
  </si>
  <si>
    <t>100 g</t>
  </si>
  <si>
    <t>Material za izdelavo začasnih inlajev, onlejev, kron in mostičkov. akrilat na bazi metil metakrilata, samostrjujoč, tudi za reparature delnih protez, čas od začetka mešanja do odstranitve iz ust 150 sekund, v vsaj enem belem in dveh roza odtenkih, prah 100g, kot unifast gc trad ali enakovredno</t>
  </si>
  <si>
    <t>Material za izdelavo začasnih inlajev, onlejev, kron in mostičkov. akrilat na bazi metil metakrilata, samostrjujoč, tudi za reparature delnih protez, čas od začetka mešanja do odstranitve iz ust 150 sekund, v vsaj enem belem in dveh roza odtenkih, tekočina 100g, kot unifast gc trad ali enakovredno</t>
  </si>
  <si>
    <t>Material za direktno podlaganje akrilatnih protez, v roza barvi, akrilat, mešalno razmerje 1,5 g prah : 1,0 ml tekočine popolna strditev od začetka mešanja v 9 minutah. komplet 1-1 (100 g prah, 100 g tekočina, pribor</t>
  </si>
  <si>
    <t>750 kom / 300g</t>
  </si>
  <si>
    <t>4 g</t>
  </si>
  <si>
    <t>13 ml</t>
  </si>
  <si>
    <t>6 x 1 L</t>
  </si>
  <si>
    <t>500 ml</t>
  </si>
  <si>
    <t>3 x 1 L</t>
  </si>
  <si>
    <t>6 L</t>
  </si>
  <si>
    <t>100 x 0,50 ml</t>
  </si>
  <si>
    <t>80 g</t>
  </si>
  <si>
    <t>50 g</t>
  </si>
  <si>
    <t>340 g</t>
  </si>
  <si>
    <t>1,25 g</t>
  </si>
  <si>
    <t>Zaščitni lak za desenzibilizacijo, preprečevanje kariesa, vsebuje 7700 ppm fluorida v homogeni raztopini in je pripravljen za uporabo, pakiran je v majhnih dozah a20 x 0,26 g</t>
  </si>
  <si>
    <t>20 x 0,26 g</t>
  </si>
  <si>
    <t>1,2 ml + 10 nanašalnih kanil</t>
  </si>
  <si>
    <t>2x brizga 1,2 ml + jedkalo 3ml + 45 nanašalnih kanil</t>
  </si>
  <si>
    <t>7 g</t>
  </si>
  <si>
    <t>Koreninski zatički iz trdih steklenih vlaken, RTG vidni, dobro prevajajo svetlobo, dobavljivi v petih dimezijah (fi 0.8, 1.0, 1.2, 1.4, 1.6mm), barvno kodirani, fi 1.5mm, refil a10</t>
  </si>
  <si>
    <t>Koreninski zatički iz trdih steklenih vlaken, RTG vidni, dobro prevajajo svetlobo, dobavljivi v petih dimezijah (fi 0.8, 1.0, 1.2, 1.4, 1.6mm), barvno kodirani, fi 1.2mm, refil a10</t>
  </si>
  <si>
    <t xml:space="preserve">3 x 5 + 5 ml </t>
  </si>
  <si>
    <t xml:space="preserve">10 m </t>
  </si>
  <si>
    <t>1 m</t>
  </si>
  <si>
    <t>Matrica transp. premolar, pakiranje 50 kom</t>
  </si>
  <si>
    <t>Instrument za tretma kalcificiranih koreninskih kanalov, z neaktivno konico,dobavljiv treh različnih dolžinah (19, 21 in 25mm) in v šestih debelinah (od iso 006 do 015), l25 mm ISO 010, sterilno pakiranje v blisterju 6 kom</t>
  </si>
  <si>
    <t xml:space="preserve">Instrument za tretma kalcificiranih koreninskih kanalov, z neaktivno konico,dobavljiv treh različnih dolžinah (19, 21 in 25mm) in v šestih debelinah (od iso 006 do 015), l25 mm ISO 012, sterilno pakiranje v blisterju 6 kom </t>
  </si>
  <si>
    <t>30 ml</t>
  </si>
  <si>
    <t>4 x 1,2 ml</t>
  </si>
  <si>
    <t>244 cm</t>
  </si>
  <si>
    <t>5 g</t>
  </si>
  <si>
    <t>Pilice za strojno rotirajoče širjenje koreninskih kanalov iz Ni-Ti zlitine, enaka oblika kot protaper univerzal. pakirano v asortimentu SX do F3, dolžine 25mm, kot npr.ali enakovredno kot PROTAPER GOLD - PILICE 25mm, sortiment SX do F3, a6</t>
  </si>
  <si>
    <t>Instrumet za ročno preparacijo koreninskega kanala iz nerjavečega jekla, sterilno pakiran (standard din en iso 11137), z neaktivno konico, z barvno kodiranim (iso) držalom in tovarniško montiranim rumenim silikonskim štoperjem,  z luknjico na držalu, dobavljiv v več dolžinah (21, 25, 31 mm), dolžina izpisana na držalu, in iso debelinah od 06 do 140 (posamezno in v sortimentih, za dolžino 21 mm do 110), štirje radiopačni markerji na kovinskem delu, tip k-reamer, posebna jeklena zlitina z uniformno strukturo, pakiran v blisterju po 6 kosov; dolžina 25 mm, velikost 090-140</t>
  </si>
  <si>
    <t>80 ml</t>
  </si>
  <si>
    <t>14 g</t>
  </si>
  <si>
    <t>3,5 g</t>
  </si>
  <si>
    <t>18% EDTA solucija za pomoč pri preparaciji koreninskega kanala, vodotopna, v brizgi, certificirano brez glutena, brez peroxida, kompatibilen z aplikacijskimi kanilami 30 GA, pakiranje 30 ml</t>
  </si>
  <si>
    <t>200 ml</t>
  </si>
  <si>
    <t>20 g</t>
  </si>
  <si>
    <t>40x mešalne + 40 x intraoralne konice</t>
  </si>
  <si>
    <t>2x15g</t>
  </si>
  <si>
    <t>15g + 20 natavkov + blok</t>
  </si>
  <si>
    <t>25x0,25g</t>
  </si>
  <si>
    <t>8,5g + 20 nastavkov</t>
  </si>
  <si>
    <t>6g</t>
  </si>
  <si>
    <t>2,7 ml</t>
  </si>
  <si>
    <t>2x1,5g/0,8ml + kovinski nastavki</t>
  </si>
  <si>
    <t>5 ml</t>
  </si>
  <si>
    <t>4 x 1,2g + 25 aplik. kanil upognjenih</t>
  </si>
  <si>
    <t>5g + 3 aplik. kanil upognjenih</t>
  </si>
  <si>
    <t>60 ml</t>
  </si>
  <si>
    <t>2x2ml</t>
  </si>
  <si>
    <t>1,8 g</t>
  </si>
  <si>
    <t>3 g</t>
  </si>
  <si>
    <t>2 g</t>
  </si>
  <si>
    <t>20 x 0,25 g</t>
  </si>
  <si>
    <t>Univerzalni kompozit s poenostavljenim unishade barvnim sistemom, 14 barv, vsebuje Bis-MEPP monomer, brizga 2,1ml/4g</t>
  </si>
  <si>
    <t>2,1 ml</t>
  </si>
  <si>
    <t>2 ml + 20 nastavkov</t>
  </si>
  <si>
    <t>Tekoči kompozit, ojačan s kratkimi vlakni, za substitucijo dentina in za nadogradnjo krnov. Brizga 1ml (3.7g)</t>
  </si>
  <si>
    <t>1 ml + 10 nastavkov</t>
  </si>
  <si>
    <t>15 x 0,13 ml</t>
  </si>
  <si>
    <t>30g + 13g + mešalni blok</t>
  </si>
  <si>
    <t>2x28g + 2x2,4g + pribor</t>
  </si>
  <si>
    <t>50 listov</t>
  </si>
  <si>
    <t>2x4g</t>
  </si>
  <si>
    <t>3x2,5g</t>
  </si>
  <si>
    <t>Cement cink-fosfatni za cementiranje prevlek, mostičkov, inlejev, za cementiranje v ortodontiji, za podlaganje in za začasne zalivke, normalno strjujoč, 89% ZnO in 8,9% MgO, tekočina, pakiranje steklenička 40 g</t>
  </si>
  <si>
    <t>40 g</t>
  </si>
  <si>
    <t>15 g + 7 ml + 6,5 ml</t>
  </si>
  <si>
    <t>2 x13,3 g (7,2 ml) + 44 meš. nast.</t>
  </si>
  <si>
    <t>Zaščitni lak za površinsko zapiranje, zaščito proti vlagi oz. prekomernem sušenju za glasionomerne cemente, 4 ml</t>
  </si>
  <si>
    <t>23,8 ml</t>
  </si>
  <si>
    <t>5,7 ml</t>
  </si>
  <si>
    <t>55 ml</t>
  </si>
  <si>
    <t>40 ml</t>
  </si>
  <si>
    <t>2x50 ml</t>
  </si>
  <si>
    <t>2x50 ml + 20 mešalnih nastavkov</t>
  </si>
  <si>
    <t>50 ml + 10 meš.  nast. + 10ml adh.+ 2x10ml glaz. + dodatki</t>
  </si>
  <si>
    <t>50 ml + 10 meš. nast.</t>
  </si>
  <si>
    <t>35 listov</t>
  </si>
  <si>
    <t>3x150g</t>
  </si>
  <si>
    <t>15x8g</t>
  </si>
  <si>
    <t>55g/42ml + 50g/42 ml + dodatki</t>
  </si>
  <si>
    <t>Mešalni nastavki za aparat pentamix (original 3m zaradi kompatibilnosti); 1sc = a50</t>
  </si>
  <si>
    <t>2x120 ml + 2x15ml +  mešalni blok</t>
  </si>
  <si>
    <t>300ml + 60ml</t>
  </si>
  <si>
    <t>2 x 250 ml</t>
  </si>
  <si>
    <t xml:space="preserve">2x50 ml + 10 rum. meš. nast. </t>
  </si>
  <si>
    <t>Adicijski silikon s hidrofilnimi lastnostmi, za korekturni odtis, v kartušah, delovni čas (do 60 sek.), ''snap set'' lastnost, iso 4823 type 2,  tiksotropen, formulacija očiščenega vodika za možnost takojšnjega izlivanja iz mavca, linearna dimenzijska sprememba ≤ 0,2% v 24 urah, popravek deformacije 99,5%, pak. v kartuši (2x48ml + meš.nast a6 v modro zeleni barvi). dobavljiv v dveh viskoznostih in dveh hitrostih strjevanja.</t>
  </si>
  <si>
    <t>2x48ml</t>
  </si>
  <si>
    <t>2x500g</t>
  </si>
  <si>
    <t>15 x 120 g</t>
  </si>
  <si>
    <t>500 g</t>
  </si>
  <si>
    <t>453 g</t>
  </si>
  <si>
    <t>Alginat, brez svinca, z ultrafinimi delci, v dveh variantah: normalno strjujoč, (v ustih cca. 90 sec) roza barve in hitro strjujoč (v ustih cca. 60 sekundah), absorbcija vode v max 3 sekundah, kalciniran z natrijevim karbonatom, vsebuje cink oksid, mešalno razmerje 8,4 g prah: 20 ml vode, normalno strjujoč, pakiranje vrečka 1 kg</t>
  </si>
  <si>
    <t>1 kg</t>
  </si>
  <si>
    <t>7 ml</t>
  </si>
  <si>
    <t xml:space="preserve">Cement glasionomerni - ojačan s smolo - za cementiranje fiksno protetičnega izdelka, za vse indikacije, sprošča fluoride, rtg kontrasten, ne smejo nastajati zračni mehurčki, kompresijska moč vsaj 145 mpa, natezna trdnost vsaj 24mpa, prah v vsaj štirih različnih variantah, tekočina 7ml </t>
  </si>
  <si>
    <t>Cement kompozitni za enostavno cementiranje keramikekomozita, kovine, brezkovinske keramika, samoadhezivni, samojedkajoči, dvojno strjujoči (svetlobno in kemijsko), Clicker 11g</t>
  </si>
  <si>
    <t>Samojedkajoči dvokomponentni adheziv, dober oprijem na sklenino in dentin v vlažnem in suhem, pakiranje v pregibnih L-Pop, palčkah. 1sc=a40</t>
  </si>
  <si>
    <t xml:space="preserve">Tekoči bulk kompozit, polimerizacija do sloja 4mm, v štirih barvnih odtenkih (Universal, A1, A2, A3), vsebnost anorganskih polnil 64.5% v teži in 42.5% v volumnu, v brizgi 2g, 1sc=2x2g </t>
  </si>
  <si>
    <t>002137</t>
  </si>
  <si>
    <t>002826</t>
  </si>
  <si>
    <t>003331</t>
  </si>
  <si>
    <t>003221</t>
  </si>
  <si>
    <t>000601</t>
  </si>
  <si>
    <t>000602</t>
  </si>
  <si>
    <t>002728</t>
  </si>
  <si>
    <t>000609</t>
  </si>
  <si>
    <t>002727</t>
  </si>
  <si>
    <t>4g/2,7ml</t>
  </si>
  <si>
    <t>000606</t>
  </si>
  <si>
    <t>000610</t>
  </si>
  <si>
    <t>002622</t>
  </si>
  <si>
    <t>002225</t>
  </si>
  <si>
    <t>4 g / a500</t>
  </si>
  <si>
    <t>4 g / a1300</t>
  </si>
  <si>
    <t>1,5 g / a900</t>
  </si>
  <si>
    <t>10 g / a610</t>
  </si>
  <si>
    <t>10 g / a540</t>
  </si>
  <si>
    <t>50 ml + 16 kanil</t>
  </si>
  <si>
    <t>Steklenica za medikamente s pokrovom, 32x 42 mm, 3ml, razne barve</t>
  </si>
  <si>
    <t>Zobna ogledalca iz nerjavenega jekla primerna za dezinfekcijo, suho ali mokro sterilizacijo, premer 22mm, normalna, 1sc =a12</t>
  </si>
  <si>
    <t>Zobno ogledalo, nepovečevalno, fi 22 mm, rhodium front, 1sc=a12</t>
  </si>
  <si>
    <t>Žična ščetka za čiščenje svedrov mesing 55x23 mm</t>
  </si>
  <si>
    <t>Dodatne folije za k artiklu pod z.št 279, pakiranje a5</t>
  </si>
  <si>
    <t>000735</t>
  </si>
  <si>
    <t>000737</t>
  </si>
  <si>
    <t>000740</t>
  </si>
  <si>
    <t>000743</t>
  </si>
  <si>
    <t>003089</t>
  </si>
  <si>
    <t>000745</t>
  </si>
  <si>
    <t>000744</t>
  </si>
  <si>
    <t>003088</t>
  </si>
  <si>
    <t>000742</t>
  </si>
  <si>
    <t>003678</t>
  </si>
  <si>
    <t>002170</t>
  </si>
  <si>
    <t>003672</t>
  </si>
  <si>
    <t>002216</t>
  </si>
  <si>
    <t>003311</t>
  </si>
  <si>
    <t>002346</t>
  </si>
  <si>
    <t>002704</t>
  </si>
  <si>
    <t>002589</t>
  </si>
  <si>
    <t>003333</t>
  </si>
  <si>
    <t>002095</t>
  </si>
  <si>
    <t>003701</t>
  </si>
  <si>
    <t>003575</t>
  </si>
  <si>
    <t>002296</t>
  </si>
  <si>
    <t>000769</t>
  </si>
  <si>
    <t>KOS</t>
  </si>
  <si>
    <t>003332</t>
  </si>
  <si>
    <t>003674</t>
  </si>
  <si>
    <t>003675</t>
  </si>
  <si>
    <t>000781</t>
  </si>
  <si>
    <t>000771</t>
  </si>
  <si>
    <t>000775</t>
  </si>
  <si>
    <t>000779</t>
  </si>
  <si>
    <t>003114</t>
  </si>
  <si>
    <t>002832</t>
  </si>
  <si>
    <t>000778</t>
  </si>
  <si>
    <t>000777</t>
  </si>
  <si>
    <t>000784</t>
  </si>
  <si>
    <t>002834</t>
  </si>
  <si>
    <t>002514</t>
  </si>
  <si>
    <t>002515</t>
  </si>
  <si>
    <t>002543</t>
  </si>
  <si>
    <t>003250</t>
  </si>
  <si>
    <t>002513</t>
  </si>
  <si>
    <t>003298</t>
  </si>
  <si>
    <t>003242</t>
  </si>
  <si>
    <t>003274</t>
  </si>
  <si>
    <t>002789</t>
  </si>
  <si>
    <t>000790</t>
  </si>
  <si>
    <t>002791</t>
  </si>
  <si>
    <t>002516</t>
  </si>
  <si>
    <t>000809</t>
  </si>
  <si>
    <t>000808</t>
  </si>
  <si>
    <t>000811</t>
  </si>
  <si>
    <t>003682</t>
  </si>
  <si>
    <t>000810</t>
  </si>
  <si>
    <t>000800</t>
  </si>
  <si>
    <t>000802</t>
  </si>
  <si>
    <t>000806</t>
  </si>
  <si>
    <t>000796</t>
  </si>
  <si>
    <t>000797</t>
  </si>
  <si>
    <t>000798</t>
  </si>
  <si>
    <t>000794</t>
  </si>
  <si>
    <t>000848</t>
  </si>
  <si>
    <t>000847</t>
  </si>
  <si>
    <t>003238</t>
  </si>
  <si>
    <t>003237</t>
  </si>
  <si>
    <t>000863</t>
  </si>
  <si>
    <t>000891</t>
  </si>
  <si>
    <t>000849</t>
  </si>
  <si>
    <t>000829</t>
  </si>
  <si>
    <t>Filc konus za polirni stroj, 30x15mm</t>
  </si>
  <si>
    <t>000852</t>
  </si>
  <si>
    <t>000845</t>
  </si>
  <si>
    <t>Adapta folija debela mehka a100</t>
  </si>
  <si>
    <t>000892</t>
  </si>
  <si>
    <t>003389</t>
  </si>
  <si>
    <t>000868</t>
  </si>
  <si>
    <t>000867</t>
  </si>
  <si>
    <t>000896</t>
  </si>
  <si>
    <t>000854</t>
  </si>
  <si>
    <t>000855</t>
  </si>
  <si>
    <t>000856</t>
  </si>
  <si>
    <t>000857</t>
  </si>
  <si>
    <t>000885</t>
  </si>
  <si>
    <t>000846</t>
  </si>
  <si>
    <t>000823</t>
  </si>
  <si>
    <t>000876</t>
  </si>
  <si>
    <t>KG</t>
  </si>
  <si>
    <t>002818</t>
  </si>
  <si>
    <t>001951</t>
  </si>
  <si>
    <t>003078</t>
  </si>
  <si>
    <t>000862</t>
  </si>
  <si>
    <t>000864</t>
  </si>
  <si>
    <t>000883</t>
  </si>
  <si>
    <t>003531</t>
  </si>
  <si>
    <t>000869</t>
  </si>
  <si>
    <t>002741</t>
  </si>
  <si>
    <t>001258</t>
  </si>
  <si>
    <t>002210</t>
  </si>
  <si>
    <t>002715</t>
  </si>
  <si>
    <t>002042</t>
  </si>
  <si>
    <t>003512</t>
  </si>
  <si>
    <t>002395</t>
  </si>
  <si>
    <t>002554</t>
  </si>
  <si>
    <t>002892</t>
  </si>
  <si>
    <t>002508</t>
  </si>
  <si>
    <t>001158</t>
  </si>
  <si>
    <t>003688</t>
  </si>
  <si>
    <t>003687</t>
  </si>
  <si>
    <t>001155</t>
  </si>
  <si>
    <t>003576</t>
  </si>
  <si>
    <t>001956</t>
  </si>
  <si>
    <t>001160</t>
  </si>
  <si>
    <t>002135</t>
  </si>
  <si>
    <t>000898</t>
  </si>
  <si>
    <t>003696</t>
  </si>
  <si>
    <t>000900</t>
  </si>
  <si>
    <t>000818</t>
  </si>
  <si>
    <t>001163</t>
  </si>
  <si>
    <t>GAR.</t>
  </si>
  <si>
    <t>001162</t>
  </si>
  <si>
    <t>Mavec artikulacijski, bel, čas obdelave: 3 minute pri 20°C, čas strjevanja po vicat test: 4 minute), vezivna ekspanzija po dveh urah: 0,03%, trdota MPa (Brinell) po 1uri/24urah: 60/80, vreča 25 kg</t>
  </si>
  <si>
    <t>Mavec tip II, bel, normalno vezujoč (26 minut), čas obdelave: 11 minut pri 20°C, vezivna expanzija po dveh urah: 0.14%, trdota MPa (Brinell) po 1uri/24urah: 15/15, vreča 25 kg</t>
  </si>
  <si>
    <t>Mavec tip III, moder (trdi - min. 100 N/mm2, čas obdelave: 4 minute pri 20°C, čas strjevanja po vicat test: 7 minut), vezivna ekspanzija po dveh urah: 0,16%, trdota MPa (Brinell) po 1uri/24urah: 100/190, vreča 25 kg</t>
  </si>
  <si>
    <t>Mavec tip IV, svetlo rjave, odstranitev po 30 minutah, mešalno razmerje 100:20, čas za delo 8 minut, čas strjevanja 13 minut, vezivna expanzija po dveh urah: 0,08%, kompresijska trdnost po 1 uri 60 mpa, vreča 4,5 kg</t>
  </si>
  <si>
    <t>Tekočina za vložno maso pod z. št. 14, plastenka 1l</t>
  </si>
  <si>
    <t>Tekočina za vložno maso pod z. št. 13, plastenka 1l</t>
  </si>
  <si>
    <t>Tekočina za vložno maso pod z. št. 15, plastenka 1l</t>
  </si>
  <si>
    <t>Tekočina za vložno maso pod z. št. 12, plastenka 1l</t>
  </si>
  <si>
    <t>Vložna masa za krone in mostičke iz plemenitih in neplemenitih kovin, fosfatna, za hitro in kovencionalno segrevanje, ročno mešanje cca. 15 sekund, 1sc=41x160g</t>
  </si>
  <si>
    <t>Vložna masa za skeletirane proteze, primerna za dubliranje v gelu,  konvencionalno segrevanje, kompresijska trdnost 15 MPa, čas strjevanja 5 minut, linearna termalna ekspanzija 1,1%, čas za obdelavo 3 min., pakiranje 18kg (45x400g)</t>
  </si>
  <si>
    <t>Akrilat za izdelavo totalnih in parcialnih protez s tehniko tlačenja in klasično vročo polimerizacijo. Volumensko mešalno razmerje 3:1 (prah : tekočina), mešanje cca. 30 sekund, primernost za tlačanje po 30 minutah, dobavljiv v vsaj 6 barvah, prah 700 g</t>
  </si>
  <si>
    <t>Akrilna folija v ploščah za izdelavo indiv. žlic na svetlobno polimerizacijo, debelina 3 mm, polimerizacijski čas cca. 7,5 minut, zgornje, roza barve, 1 sc = 50 plošč</t>
  </si>
  <si>
    <t>Akrilat za hladno polimerizacijo - izdelava total. in parcial. protez in reparatur, boljše viskoznosti, primeren tudi za podložitve,  volumensko mešalno razmerje 1,7-2,0 : 1 (prah : tekočina), mešanje cca. 30 sekund, primernost za delo po 2 minutah, polimerizacija 20 minut (temp. vode 40-45 °C, pritisk 6 barov), dobavljiv v vsaj treh barvah, prah 200 g</t>
  </si>
  <si>
    <t>Akrilat za hladno polimerizacijo - izdelava total. in parcial. protez in reparatur, boljše viskoznosti, primeren tudi za podložitve,  volumensko mešalno razmerje 1,7-2,0 : 1 (prah : tekočina), mešanje cca. 30 sekund, primernost za delo po 2 minutah, polimerizacija 20 minut (temp. vode 40-45°C, pritisk 6 barov), dobavljiv v vsaj treh barvah, tekočina 150 g</t>
  </si>
  <si>
    <t xml:space="preserve">Akrilni material za toplotno polimerizacijo, v prahu, za totalne, delne in kombinirane proteze ter za podlaganje, mešanje z ustrezno tekočino v razmerju 22,5 g prahu + 10 ml tekočine, gumijasta faza 8-10 min, čas vretja 45 min, na voljo v vsaj 7 barvnih odtenkih, prah, pak. 500 g </t>
  </si>
  <si>
    <t>Akrilni material za toplotno polimerizacijo, v tekočini za totalne, delne in kombinirane proteze ter za podlaganje, sestava: metilmetakrilat, dimetilakrilat, katalizator, mešanje z ustreznim prahom v razmerju 22,5 g prahu + 10 ml tekočine, tekočina (kompatibilna s prahom pod z. št. 23) pak. 500 ml</t>
  </si>
  <si>
    <t>Vosek podložni, rdeče barve, v ploščah 17,5x8 cm, debeline 0,7 mm, strdi se pri 70°C, se lahko uporablja s hidrokoloidno maso, se lepo zalepi na master model (brez lepila). 1sc=15 plošč</t>
  </si>
  <si>
    <t>EUK modelirni vosek za modeliranje kron in mostičkov, pa tudi za modeliranje inlayev. Se dobro nanaša in obdeluje, hitro se strdi in zgori brez saj, modre barve, v plastičnem lončku s pokrovom, 50g</t>
  </si>
  <si>
    <t xml:space="preserve">Vosek modelirni v ploščah, za izdelavo baze protez in postavitev zob, enostavno prilagajanje, temperaturno obstojen, roza barve, 1,5 mm, 500g </t>
  </si>
  <si>
    <t>Vosek v žici, modre barve, trd, fi 3,00 mm, točka strjevanja pri 63°C, kolut 250g</t>
  </si>
  <si>
    <t>Vosek v žici, modre barve, trd, fi 4,00 mm, točka strjevanja pri 63°C, kolut 250g</t>
  </si>
  <si>
    <t>Voščena profilna retencijska mreža, rdeče barve, dimenzije 70 x 70 mm, za skeletirane proteze (zg. čeljust), pakirano v škatli, a20</t>
  </si>
  <si>
    <t>Voščena žica za dolivne kanale, srednje trda, modra, visoka notranja stabilnost, premera 2,5 mm, 250g</t>
  </si>
  <si>
    <t>Vosek v žici, zelene barve, srednje trd, fi 4,00 mm, točka strjevanja pri 64°C, kolut 250g</t>
  </si>
  <si>
    <t>Anatomski voščeni profil - podjezični lok, za sp. čeljust, zelene barve, dolžina 17 cm. 1sc=15 profilov</t>
  </si>
  <si>
    <t>Voščeni profil za skeletirane proteze - bonyhard zapona, zelene barve. 1sc= 10 plošč (200 zapon)</t>
  </si>
  <si>
    <t>Voščeni profil - zapona za molarje in premolarje, zelene barve, srednje trda. 1sc= 10 plošč (280 zapon)</t>
  </si>
  <si>
    <t>Voščene zapone za molarje, zelene barve. 1sc= 10 plošč (200 zapon)</t>
  </si>
  <si>
    <t>Voščeni členi za porcelan, vse velikosti, a270</t>
  </si>
  <si>
    <t>Voščeni členi fasetirni, a120</t>
  </si>
  <si>
    <t>Zaradi dopolnjevanja že obstoječega materiala naročnik artikle od z. št. 46 do vključno 57 imenuje s komercialnim imenom in zahteva točno te artikle proizvajalca Shofu</t>
  </si>
  <si>
    <t>Kompozitni material za svetlobno polimerizacijo Ceramage Resin Bond KIT</t>
  </si>
  <si>
    <t>Kompozitni material za svetlobno polimerizacijo Ceramage cervikal 4,6g</t>
  </si>
  <si>
    <t>Kompozitni material za svetlobno polimerizacijo Ceramage dentin 4,6g</t>
  </si>
  <si>
    <t>Kompozitni material za svetlobno polimerizacijo Ceramage incisal 4,6g</t>
  </si>
  <si>
    <t>Ceramage modelirna tekočina, 6 ml</t>
  </si>
  <si>
    <t>Kompozitni material za svetlobno polimerizacijo Ceramage Flow F-RootAB 4,6g</t>
  </si>
  <si>
    <t>Kompozitni material za svetlobno polimerizacijo Ceramage opaque dentin 4,6g</t>
  </si>
  <si>
    <t>Kompozitni material za svetlobno polimerizacijo Ceramage opaque 2 ml</t>
  </si>
  <si>
    <t>Kompozitni material za svetlobno polimerizacijo Ceramage Flow Effect F-BR 4,6g</t>
  </si>
  <si>
    <t>Ustrezna sep izolirna tekočina Ceramage separator 7 ml</t>
  </si>
  <si>
    <t>Kompozitni material za svetlobno polimerizacijo Ceramage preopaque 2 ml</t>
  </si>
  <si>
    <t>Kompozitni material za svetlobno polimerizacijo Ceramage univerzal opaque 2 ml</t>
  </si>
  <si>
    <t>Gel za jedkanje keramike, fluor-vodikova kislina, viskozen, rdeče barve, pH=2, gostota 1.13 g/cm³, komplet (5ml kisline, 30g nevtralizacijskega praška, dozirna žlica)</t>
  </si>
  <si>
    <t>Bondig za boljšo vez med kovino in kompozitom (metal/zirconium, oksid/kompozit), vsebuje fosfatne estre, topila in dimetacrylat. Flaša 5 ml</t>
  </si>
  <si>
    <t>Premaz za zaščito indirektnih kompozitnih in akrilnih restavracij, svetlobno polimerizirajoč, nano tehnologija, zagotovi visok sijaj in gladke površine, v flaški 15 ml</t>
  </si>
  <si>
    <t>Premaz za bavno karakterizacijo indirektnih estetskih restavracij, svetlobno polimerizirajoč, nano tehnologija, zagotovi visok sijaj in gladke površine, na voljo v vsaj 15 barvnih odtenkih. Brizga 2,6 ml</t>
  </si>
  <si>
    <t>Zaradi dopolnjevanja že obstoječega materiala naročnik artikle od z. št. 62 do vključno 74 imenuje s komercialnim imenom in zahteva točno te artikle proizvajalca Vita</t>
  </si>
  <si>
    <t>Vita akzent plus fluid 20 ml</t>
  </si>
  <si>
    <t>Vita akzent plus glaze prah 30 g vita</t>
  </si>
  <si>
    <t>Vita firing paste 12 g</t>
  </si>
  <si>
    <t>Vita modelirna tekočina rs 50 ml</t>
  </si>
  <si>
    <t>Vita tekočina izolacijska stumpfisolierung keramika-mavec 16 ml vita</t>
  </si>
  <si>
    <t>Vita VMK Master Dentine A-D 50g</t>
  </si>
  <si>
    <t>Vita modelirna tekočina 250 ml</t>
  </si>
  <si>
    <t>Plošča bazna, roza, spodnja, a100</t>
  </si>
  <si>
    <t xml:space="preserve">Plošča bazna, roza, zgornja, a100 </t>
  </si>
  <si>
    <t xml:space="preserve">Čopič za keramiko, sintetična vlakna, št. 4, 1 sc = a2 </t>
  </si>
  <si>
    <t xml:space="preserve">Čopič za keramiko, sintetična vlakna, št. 8, 1 sc = a2 </t>
  </si>
  <si>
    <t>Distančni lak, 13 mik., s čopičem, srebrne barve, 15 ml</t>
  </si>
  <si>
    <t>Držalo za čopič za 1x uporabo, bele barve</t>
  </si>
  <si>
    <t>Tekočina za elektrolitsko poliranje izdelkov iz kovine v aparatu eltropol, flaša 1L</t>
  </si>
  <si>
    <t>Sredstvo za izolacijo voska od mavca in voska od kovine, v spreju 200 ml</t>
  </si>
  <si>
    <t>Adapta folija debela 0,6 mm fi 42 mm a100</t>
  </si>
  <si>
    <t>Sredstvo za razmaščevanje voska  in sproščanje površinske napetosti, 200 ml</t>
  </si>
  <si>
    <t>Jahači plastični, okrogli, za vlivanje, fi 1,8 mm, dolžine 50 mm, pakiranje a4</t>
  </si>
  <si>
    <t>Lonček keramični brez grafitnega  vložka za vlivalnik Manfredi, 1 sc = 6 kos</t>
  </si>
  <si>
    <t>Lonček keramični z grafitnim vložkom za vlivalnik Manfredi, 1 sc = 6 kos</t>
  </si>
  <si>
    <t>Trak keramični, brez azbesta, iz keramičnih vlaken, 50x1 mm x 25 m</t>
  </si>
  <si>
    <t xml:space="preserve">Kiveta 1x brezšivna za vlivanje (obroč) </t>
  </si>
  <si>
    <t xml:space="preserve">Kiveta 3x brezšivna za vlivanje (obroč) </t>
  </si>
  <si>
    <t xml:space="preserve">Kiveta 6x brezšivna za vlivanje (obroč) </t>
  </si>
  <si>
    <t xml:space="preserve">Kiveta 9x brezšivna za vlivanje (obroč) </t>
  </si>
  <si>
    <t>Lepilo univerzalno za voščene retencijske perle, 18ml</t>
  </si>
  <si>
    <t>Lonček s plastelinom za adapta folijo, komplet 2x25 g</t>
  </si>
  <si>
    <t>Mreža za učvrstitev akrilat, iz nerjavečega jekla in pozlačena s 24 karatnim zlatom, debelina 0,4 mm, fi perforacij 2,5 mm. 1sc=10 kos</t>
  </si>
  <si>
    <t>Polirno sredstvo za predpoliranje akrilatnih protez, ne vsebuje quartz, srednje grobosti, 4,5kg</t>
  </si>
  <si>
    <t>Polirna gumica, ISO 658104243513030, a100</t>
  </si>
  <si>
    <t xml:space="preserve">Pasta polirna univerzalna, 100 ml </t>
  </si>
  <si>
    <t>Univerzalna polirna pasta na osnovi plovca, za poliranje zob in akrilatov, bela, brez fluoridov, dobavljiva v vsaj 3 okusih, lonček 160 g - okus cimeta</t>
  </si>
  <si>
    <t>Zaradi kompatibilnosti in dopolnjevanja obstoječega asortimana morajo biti artikli pod z. št. 102 in 103 od istega proizvajalca (zl microdent) in iste linije kot piše v opisu</t>
  </si>
  <si>
    <t>Polzilo Acrylock matrica (zelena, rdeča in rumena), a10</t>
  </si>
  <si>
    <t>Polzilo Acrylock patrica, a10</t>
  </si>
  <si>
    <t>Lak distančni - razredčilo, s čopičem 15 ml, zaradi kompatibilnosti in optimalnega učinka od enakega proizvajalca kot artikli pod z. št. 82, 83 in 84</t>
  </si>
  <si>
    <t>Retencijske perle-mini fi 0,4mm, 15 g</t>
  </si>
  <si>
    <t>Retencijske perle-mini fi 0,2mm, 15 g</t>
  </si>
  <si>
    <t>Retencijski obročki, ponikljani, a1000</t>
  </si>
  <si>
    <t>Ploščice rezalne 35x0,7 mm 1 sc = 20 kos</t>
  </si>
  <si>
    <t>Žagica za modele, nadomestna, dimenzije  75x0,25x2 mm a12</t>
  </si>
  <si>
    <t>Izolirna tekočina akrilat/mavec, pri izdelavi proteze, roza barve, plastenka 1l</t>
  </si>
  <si>
    <t>Ploščica separirna nemontirana 22x0,2 mm, a10</t>
  </si>
  <si>
    <t>Ploščica separirna nemontirana 25x0,7 mm, a20</t>
  </si>
  <si>
    <t>Nizkoviskozni dvokomponentni dublirni silikon na osnovi vinyl-polysiloxana, mešalno razmerje 1: 1, delovni čas (vklj. z mešanjem) cca. 6 minut, odstranitev možna po cca. 20 minutah, končna trdota shore a20, barva oranžna 1 sc = 1kg + 1kg (A+B)</t>
  </si>
  <si>
    <t xml:space="preserve">Okluzijski spray, brez FCKW, vsebuje ozonu prijazne sestavine, brez voska, v vsaj dveh barvah, 75 ml </t>
  </si>
  <si>
    <t>Ščetka polirna dvoredna fi 60mm 2/40/60 črna, plastično jedro</t>
  </si>
  <si>
    <t>Ščetka polirna dvoredna fi 70 mm 2/50/70 črna, plastično Jedro</t>
  </si>
  <si>
    <t>Ščetka polirna, jelenja koža fi 25 mm</t>
  </si>
  <si>
    <t>Ščetka polirna dvoredna 2/40/60 špica črna plastično jedro</t>
  </si>
  <si>
    <t>Ščetka polirna dvoredna fi 50 mm 2/55 špica črna leseno jedro</t>
  </si>
  <si>
    <t>Ščetka polirna enoredna fi 50 mm 2/55  črna leseno jedro</t>
  </si>
  <si>
    <t>Ščetka polirna iz žime fi 55 mm, dvoredna, leseno jedro</t>
  </si>
  <si>
    <t>Ščetka polirna črna, trda, fi 48 mm, kovinsko jedro</t>
  </si>
  <si>
    <t>Ščetka polirna žima fi 80mm (za polirni stroj)  z dolgo dlako, leseno jedro</t>
  </si>
  <si>
    <t xml:space="preserve">Trdilec, v tekočini, s pršilom, za hladno učvrstitev dupliciranih modelov, za sušenje do 150°C, 100 ml </t>
  </si>
  <si>
    <t xml:space="preserve">Trak kivetirni, iz silikatnih vlaken, primeren za vse velikosti kivet in za temperature do 1000°C,  50 x 1 mm v roli, 25m </t>
  </si>
  <si>
    <t>Zaradi kompatibilnosti in dopolnjevanja obstoječega asortimana morajo biti artikli od z. št. 127 do vključno 135 od istega proizvajalca (Bredent) in iste linije kot piše v opisu</t>
  </si>
  <si>
    <t>Matrica, polzilo sagitalna, 1,7 mm, nizko trenje, zelena, a8</t>
  </si>
  <si>
    <t>Matrica, polzilo sagitalna, 1,7 mm, visoko trenje, rdeča, a8</t>
  </si>
  <si>
    <t>Matrica, polzilo sagitalna, 2,2 mm, srednje trenje, rumena, a8</t>
  </si>
  <si>
    <t>Matrica, polzilo sagitalna, 2,2 mm, visoko trenje, rdeča, a8</t>
  </si>
  <si>
    <t>Matrica, polzilo sagitalna,1,7 mm, srednje trenje, rumena, a8</t>
  </si>
  <si>
    <t>Patrica polzilo sagitalna 1,7 mm pak. a8</t>
  </si>
  <si>
    <t>Patrica polzilo sagitalna 2,2 mm pak. a8</t>
  </si>
  <si>
    <t>Patrica polzilo univerzalno vks-oc 2,2mm, a8</t>
  </si>
  <si>
    <t>Matrica, polzilo OC ,1,7 mm, visoko trenje, rdeča, a8</t>
  </si>
  <si>
    <t>Zatički modelni s konico, velikost S (majhni), celotna dolžina 28 mm, 1 sc = 100 kos</t>
  </si>
  <si>
    <t>Žica za zapone, kovinska, trdota 1.800-2.000 N/mm2, v kolutu 10 m</t>
  </si>
  <si>
    <t>Zaradi kompatibilnosti in dopolnjevanja obstoječega asortimana morajo biti artikli pod z. št. 138 in 139 od istega proizvajalca (Ivoclar) in iste linije</t>
  </si>
  <si>
    <t>Zobje akrilatni dvoslojni, dobavljivi po Chromaskop in Vita Classic A-D barvah, stranski, zgornji in spodnji, s triletno garancijo, kos = garnitura a8</t>
  </si>
  <si>
    <t>Zobje akrilatni, troslojni dobavljivi po Chromaskop in Vita Classic A-D barvah, sprednji, zgornji in spodnji, kos = garnitura a6</t>
  </si>
  <si>
    <t>Zaradi kompatibilnosti morajo biti artikli pod z. št. 140 in 141 od istega proizvajalca in iste linije</t>
  </si>
  <si>
    <t>Zobje akrilatni po klasičnem vita barvnem ključu, stranski, z anatomsko oblikovano okluzalno površino in več kontaknimi točkami, votlim vratom za izboljšano vez z akrilatom, vrški pod kotom 28°, zgornji in spodnji (vsaj 6 različnih oblik/velikosti), po standardu EN ISO 22112:2006, kos = garnitura a8</t>
  </si>
  <si>
    <t>Zobje akrilatni, po klasičnem vita barvnem ključu, sprednji, 4-slojni, skleninski sloj pokriva lingualno in labialno ploskev, incizalni rob v belo-modrikasti barvi, zgornji (vsaj 23 različnih oblik/velikost) in spodnji (vsaj 11 različnih oblik/velikost), po standardu EN ISO 22112:2006, kos = garnitura a6</t>
  </si>
  <si>
    <t>25 kg</t>
  </si>
  <si>
    <t>4,5 kg</t>
  </si>
  <si>
    <t>45x400g</t>
  </si>
  <si>
    <t>35x160g</t>
  </si>
  <si>
    <t>Vložna masa za krone in mostočke iz plemenitih in neplemenitih kovin, fosfatna, za hitro in kovencionalno segrevanje, brez grafita, ročno mešanje cca 30 sekund, čas za obdelavo cca 5 minut, v peč na 900°C gre lahko v 25-30 minutah, max temperatura 1.200°C, mešalno razmerje 100 g: 24-26ml, primerna tudi za press keramiko, prah. Pakiranje 5,6kg (35x160g)</t>
  </si>
  <si>
    <t>Vložna masa za skeletirane proteze, primerna za dubliranje v gelu in silikonu, možno hitro (do 1000°C) in konvencionalno segrevanje (do 1050°C), kompresijska trdnost 11 MPa, čas strjevanja 6 minut, linearna termalna ekspanzija 0,8%, čas za obdelavo 3,5 min., pakiranje 18kg (45x400g)</t>
  </si>
  <si>
    <t>Akrilna folija v ploščah za izdelavo indiv. žlic na svetlobno polimerizacijo, debelina 2,5 mm, polimerizacijski čas cca 7 minut, okus mete, brez vonja, zgornje (vsaj 4 barve) in spodnje (vsaj dve barvi). Škatla a 50 plošč</t>
  </si>
  <si>
    <t>700 g</t>
  </si>
  <si>
    <t>200 g</t>
  </si>
  <si>
    <t>150 g</t>
  </si>
  <si>
    <t>45 g</t>
  </si>
  <si>
    <t>250 g</t>
  </si>
  <si>
    <t>6 ml</t>
  </si>
  <si>
    <t>2 ml</t>
  </si>
  <si>
    <t>30 g</t>
  </si>
  <si>
    <t>16 ml</t>
  </si>
  <si>
    <t>15 ml</t>
  </si>
  <si>
    <t>18 ml</t>
  </si>
  <si>
    <t>160 g</t>
  </si>
  <si>
    <t>15 g</t>
  </si>
  <si>
    <t>75 ml</t>
  </si>
  <si>
    <t>100 ml</t>
  </si>
  <si>
    <t>10 plošč/200 zapon</t>
  </si>
  <si>
    <t>003526</t>
  </si>
  <si>
    <t>4,6 g</t>
  </si>
  <si>
    <t>5ml kisline, 30g nevtralizacijskega praška, dozirna žlica)</t>
  </si>
  <si>
    <t>2,6 ml</t>
  </si>
  <si>
    <t>12 g</t>
  </si>
  <si>
    <t>250 ml</t>
  </si>
  <si>
    <t>2x25 g</t>
  </si>
  <si>
    <t>1 kg + 1 kg</t>
  </si>
  <si>
    <t>Ščetka polirna iz jelenove kože, 7 slojna, premera fi70</t>
  </si>
  <si>
    <t>SET</t>
  </si>
  <si>
    <t>Mavec tip III rumen (trdi - min.  100 n/mm2, čas obdelave: 4 minute  pri 20°C, čas strjevanja po vicat- test: 7 minut), vezivna expanzija po dveh urah: 0,16%, trdota mpa (brinell) po 1uri/24urah: 100/190,  vreča 25 kg</t>
  </si>
  <si>
    <t>Mavec tip III bel (trdi - min.  100 n/mm2, čas obdelave: 4 minute  pri 20°C, čas strjevanja po vicat- test: 7 minut), vezivna expanzija po dveh urah: 0,16%, trdota mpa (brinell) po 1uri/24urah: 100/190, vreča 25 kg</t>
  </si>
  <si>
    <t>Voščeni listi, gladki, različne debeline (dobavljivi v: 0,2 mm, 0,25 mm, 0,3 mm, 0,35 mm, 0,4 mm, 0,5 mm, 0,6 mm), zelene barve, dimenzije 150 x 70 mm. Debelina 0,2 mm, pakirano a15</t>
  </si>
  <si>
    <t>Voščeni listi, hrapavi, s finimi žilicami, različne debeline (dobavljivi v: 0,35 mm, 0,4 mm, 0,45 mm, 0,5 mm, 0,6 mm, 0,7 mm, 0,8 mm, 1 mm), zelene barve, dimenzije 150 x 70 mm. Debelina 0,2 mm, pakirano a16</t>
  </si>
  <si>
    <t>Vosek modelirni v ploščah, za izdelavo baze protez in postavitev zob, debelina 1,5 mm, roza barve, letni, točka strjevanja pri 56°C, 1sc= 500 g</t>
  </si>
  <si>
    <t>Vosek modelirni v ploščah, za izdelavo baze protez in postavitev zob, debelina 1,5 mm, roza barve, zimski,  točka strjevanja pri 54°C, 1sc= 500 g</t>
  </si>
  <si>
    <t>Vosek podložni in cervikalni, za vlivno tehniko, oranžne barve, točka strjevanja pri 57°C, v obliki valja, pakiranje 45 g</t>
  </si>
  <si>
    <t>Mavec tip II bel, hitro vezujoč (10 minut), čas obdelave: 4 minute pri  20°C vezivna expanzija po dveh urah: 0.14%, trdota mpa (brinell) po 1uri/24urah: 15/15, vreča 25 kg</t>
  </si>
  <si>
    <t>Akrilna folija v ploščah za izdelavo indiv. Žlic na svetlobno polimerizacijo, debelina 2 mm, polimerizacijski čas 3-5 minut, vonj mete, v dveh barvah (modra-opak in modra-transparent) zgornje in spodnje. Škatla a 50 plošč</t>
  </si>
  <si>
    <t>Vita VMK Master Enamel 50 g</t>
  </si>
  <si>
    <t>Vita VMK Master Opaque A-D 50 g</t>
  </si>
  <si>
    <t>Vita VMK Master Opaque Dentin A-D 12 g</t>
  </si>
  <si>
    <t>Vita VMK Master Opaque Dentin A-D 50 g</t>
  </si>
  <si>
    <t>Vita VMK Master Wash Opaqu wo 50 g</t>
  </si>
  <si>
    <t>Vita VMK Master additional set</t>
  </si>
  <si>
    <t>Kompozit z visoko stopnjo radiopačnosti 252%, ki ga je možno injicirati, vsebuje polnilo iz ultra majhnih delcev barija. Brizga 1x1ml (1,7g)</t>
  </si>
  <si>
    <t>Izolacijska tekočina gips/vosek+keramika, na bazi silikona, brez topil, nanos v zelo tankem sloju, v steklenički 30 ml</t>
  </si>
  <si>
    <t>Vosek lepilni v palčki, za pritrditev posameznih akrilnih zob in za začasna lepljenja modelov in protez, rumene barve, pakiranje a24 (100g)</t>
  </si>
  <si>
    <t>10g</t>
  </si>
  <si>
    <t>11g</t>
  </si>
  <si>
    <t>2x2g</t>
  </si>
  <si>
    <r>
      <rPr>
        <b/>
        <sz val="10"/>
        <rFont val="Calibri"/>
        <family val="2"/>
        <charset val="238"/>
        <scheme val="minor"/>
      </rPr>
      <t>Opomba:</t>
    </r>
    <r>
      <rPr>
        <sz val="10"/>
        <rFont val="Calibri"/>
        <family val="2"/>
        <charset val="238"/>
        <scheme val="minor"/>
      </rPr>
      <t xml:space="preserve"> 
Velikosti ponujenih pakiranj, ki jih bo ponudil ponudnik, NE SMEJO odstopati za več kot 5%. V nasprotnem primeru bo takšna ponudba IZLOČENA. 
Ponudnik mora svoje ponujene količine preračunati na količine, ki jih je razpisal naročnik, tudi če ponudnikovo pakiranje nekoliko odstopa od naročnikovih zahtev. Ob tem V OPISU navede pakiranje, ki ga ponuja in s tem dokazuje ustreznost le tega.</t>
    </r>
  </si>
  <si>
    <t>Zahtevano pakiranje</t>
  </si>
  <si>
    <t>Ostalo primerljivo blago po izbiri naročnika</t>
  </si>
  <si>
    <t>Ocenjena dvoletna količina v EM</t>
  </si>
  <si>
    <t>Glasionomerni cement, radiopačen, za zalivke na sprednjih zobeh, za klinaste defekte, za mlečne zobe, samopolimerizirajoč, 90 sekund za obdelavo, 7 minut za skupno dokončno strjevanje, prah a 10g, kot npr. Ketac Fill Plus ali enakovredno</t>
  </si>
  <si>
    <t>Glasionomerni cement, radiopačen, za zalivke na sprednjih zobeh, za klinaste defekte, za mlečne zobe, samopolimerizirajoč, 90 sekund za obdelavo, 7 minut za skupno dokončno strjevanje, tekočina 10g, kot npr. Ketac Fill Plus ali enakovredno</t>
  </si>
  <si>
    <t>Glasionomerni cement, radiopačen, za zalivke na sprednjih zobeh, za klinaste defekte, za mlečne zobe, samopolimerizirajoč, 90 sekund za obdelavo, 7 minut za skupno dokončno strjevanje, v kapsulah, v petih barvah, 1sc=50 cps, kot npr. Ketac Fill Plus ali enakovredno</t>
  </si>
  <si>
    <t>2x50 ml + 10 meš. nast.</t>
  </si>
  <si>
    <t>2x380 ml + 2 meš. nast. + pritrdilni obroč</t>
  </si>
  <si>
    <t>004001</t>
  </si>
  <si>
    <t>004002</t>
  </si>
  <si>
    <t>004003</t>
  </si>
  <si>
    <t>004004</t>
  </si>
  <si>
    <t>004005</t>
  </si>
  <si>
    <t>004006</t>
  </si>
  <si>
    <t>004007</t>
  </si>
  <si>
    <t>004008</t>
  </si>
  <si>
    <t>004009</t>
  </si>
  <si>
    <t>004010</t>
  </si>
  <si>
    <t>004011</t>
  </si>
  <si>
    <t>004012</t>
  </si>
  <si>
    <t>004013</t>
  </si>
  <si>
    <t>004014</t>
  </si>
  <si>
    <t>004015</t>
  </si>
  <si>
    <t>004016</t>
  </si>
  <si>
    <t>004017</t>
  </si>
  <si>
    <t>004018</t>
  </si>
  <si>
    <t>004019</t>
  </si>
  <si>
    <t>Vizir, trak, 2 ščita</t>
  </si>
  <si>
    <t>004020</t>
  </si>
  <si>
    <t>004021</t>
  </si>
  <si>
    <t>004022</t>
  </si>
  <si>
    <t>004023</t>
  </si>
  <si>
    <t>004024</t>
  </si>
  <si>
    <t>004025</t>
  </si>
  <si>
    <t>004026</t>
  </si>
  <si>
    <t>004027</t>
  </si>
  <si>
    <t>004028</t>
  </si>
  <si>
    <t>004029</t>
  </si>
  <si>
    <t>004030</t>
  </si>
  <si>
    <t>004031</t>
  </si>
  <si>
    <t>004032</t>
  </si>
  <si>
    <t>004033</t>
  </si>
  <si>
    <t>004034</t>
  </si>
  <si>
    <t>004035</t>
  </si>
  <si>
    <t>004036</t>
  </si>
  <si>
    <t>004037</t>
  </si>
  <si>
    <t>004038</t>
  </si>
  <si>
    <t>004039</t>
  </si>
  <si>
    <t>004040</t>
  </si>
  <si>
    <t>004041</t>
  </si>
  <si>
    <t>004042</t>
  </si>
  <si>
    <t>004043</t>
  </si>
  <si>
    <t>004044</t>
  </si>
  <si>
    <t>004045</t>
  </si>
  <si>
    <t>Artikli od z. št. 9 do vključno z. št. 15 morajo zaradi kompatibilnosti biti od istega proizvajalca</t>
  </si>
  <si>
    <t>Artikli od z. št. 26 do vključno z. št. 29 morajo zaradi kompatibilnosti biti od istega proizvajalca</t>
  </si>
  <si>
    <t>Artikli od z. št. 43 do vključno z. št. 56 morajo zaradi kompatibilnosti biti od istega proizvajalca</t>
  </si>
  <si>
    <t>Artikli od z. št. 157 do vključno z. št. 165 morajo zaradi kompatibilnosti biti od istega proizvajalca</t>
  </si>
  <si>
    <t>Amalgam v kapsulah, čas mešanja 5-7 sekund pri priporočenih 4000 rpm, v skladu z ISO24234 and ADA No. 1 specifikacijo, možnost končne obdelava in poliranja po 8-10 minutah, dimenzijska stabilnost, odpornost proti koroziji, gostota pri 13,60g/cm³, tlačnost  procentualna vsebnost AG v razponu 69-70%, SN18,5-19%, CU 11,7-11,9%, Zn 0,2-0,3%, velikost 3=1665mg (zlitina/živo srebro y 800/865 mg), 50 kapsul v škatli</t>
  </si>
  <si>
    <t>Amalgam v dozah z visoko  vsebnostjo Cu (25,4%), Ag 43%, Sn 29,6% pak. v škatli 400 kom</t>
  </si>
  <si>
    <t>Artikli od z. št. 76 do z. št. 80 morajo zaradi kompatibilnosti biti od istega proizvajalca</t>
  </si>
  <si>
    <t>003907</t>
  </si>
  <si>
    <t>003863</t>
  </si>
  <si>
    <t>003843</t>
  </si>
  <si>
    <t>Adicijski silikon za registracijo zagriza, hidrofilen, tiksotropičen, modre barve, trdote Shore-A95, v kartuši 50ml (75g), 1sc= 2x50ml</t>
  </si>
  <si>
    <t>Amalgam v kapsulah, čas mešanja 5-7 sekund pri priporočenih 4000 rpm, v skladu z ISO24234 and ADA No. 1 specifikacijo, možnost končne obdelava in poliranja po 8-10 minutah, dimenzijska stabilnost, odpornost proti koroziji, gostota pri 13,60g/cm³, tlačnost  procentualna vsebnost AG v razponu 69-70%, SN18,5-19%, CU 11,7-11,9%, Zn 0,2-0,3%, velikost velikost 1= 835mg (zlitina/živo srebro 400/435 mg), 50 kapsul v škatli</t>
  </si>
  <si>
    <t>Amalgam v kapsulah, čas mešanja 5-7 sekund pri priporočenih 4000 rpm, v skladu z ISO24234 and ADA No. 1 specifikacijo, možnost končne obdelava in poliranja po 8-10 minutah, dimenzijska stabilnost, odpornost proti koroziji, gostota pri 13,60g/cm³, tlačnost procentualna vsebnost AG v razponu 69-70%, SN18,5-19%, CU 11,7-11,9%, Zn 0,2-0,3%, velikost 2= 1253mg (zlitina/živo srebro 600/653 mg), 50 kapsul v škatli</t>
  </si>
  <si>
    <t>Cement cink-fosfatni za cementiranje fiksno protetič. Izdelka, v tekočini, pak. 55ml</t>
  </si>
  <si>
    <t>Cement cink-fosfatni za cementiranje fiksno protetič. Izdelka, v prahu, bele barve, pak. 80g</t>
  </si>
  <si>
    <t>Zaščitni lak s svetlobnim strjevanjem za glasionomerne cemente, flaška 4ml</t>
  </si>
  <si>
    <t>Artikli od z.št. 69 do vključno z.št. 75 morajo zaradi kompatibilnosti biti od istega proizvajalca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</si>
</sst>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20" x14ac:knownFonts="1">
    <font>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b/>
      <sz val="10"/>
      <name val="Calibri"/>
      <family val="2"/>
      <charset val="238"/>
      <scheme val="minor"/>
    </font>
    <font>
      <b/>
      <sz val="11"/>
      <color theme="1"/>
      <name val="Calibri"/>
      <family val="2"/>
      <charset val="238"/>
      <scheme val="minor"/>
    </font>
    <font>
      <sz val="11"/>
      <name val="Calibri"/>
      <family val="2"/>
      <charset val="238"/>
      <scheme val="minor"/>
    </font>
    <font>
      <sz val="12"/>
      <name val="Calibri"/>
      <family val="2"/>
      <charset val="238"/>
      <scheme val="minor"/>
    </font>
    <font>
      <b/>
      <sz val="12"/>
      <name val="Calibri"/>
      <family val="2"/>
      <charset val="238"/>
      <scheme val="minor"/>
    </font>
    <font>
      <sz val="11"/>
      <color theme="1"/>
      <name val="Calibri"/>
      <family val="2"/>
      <charset val="238"/>
    </font>
    <font>
      <sz val="10"/>
      <color rgb="FF000000"/>
      <name val="Calibri"/>
      <family val="2"/>
      <charset val="238"/>
      <scheme val="minor"/>
    </font>
    <font>
      <b/>
      <sz val="11"/>
      <name val="Calibri"/>
      <family val="2"/>
      <charset val="238"/>
      <scheme val="minor"/>
    </font>
    <font>
      <sz val="11"/>
      <color rgb="FFFF0000"/>
      <name val="Calibri"/>
      <family val="2"/>
      <charset val="238"/>
      <scheme val="minor"/>
    </font>
    <font>
      <b/>
      <sz val="12"/>
      <color rgb="FFFF0000"/>
      <name val="Calibri"/>
      <family val="2"/>
      <charset val="238"/>
      <scheme val="minor"/>
    </font>
    <font>
      <sz val="12"/>
      <color rgb="FFFF0000"/>
      <name val="Arial Narrow"/>
      <family val="2"/>
    </font>
    <font>
      <b/>
      <sz val="10"/>
      <color rgb="FFFF0000"/>
      <name val="Calibri"/>
      <family val="2"/>
      <charset val="238"/>
      <scheme val="minor"/>
    </font>
    <font>
      <sz val="12"/>
      <color rgb="FFFF0000"/>
      <name val="Calibri"/>
      <family val="2"/>
      <charset val="238"/>
      <scheme val="minor"/>
    </font>
  </fonts>
  <fills count="5">
    <fill>
      <patternFill patternType="none"/>
    </fill>
    <fill>
      <patternFill patternType="gray125"/>
    </fill>
    <fill>
      <patternFill patternType="solid">
        <fgColor theme="4" tint="0.79998168889431442"/>
        <bgColor indexed="64"/>
      </patternFill>
    </fill>
    <fill>
      <patternFill patternType="solid">
        <fgColor theme="4" tint="0.39994506668294322"/>
        <bgColor indexed="64"/>
      </patternFill>
    </fill>
    <fill>
      <patternFill patternType="solid">
        <fgColor theme="4" tint="0.39997558519241921"/>
        <bgColor indexed="64"/>
      </patternFill>
    </fill>
  </fills>
  <borders count="19">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rgb="FF808080"/>
      </left>
      <right style="thin">
        <color rgb="FF808080"/>
      </right>
      <top style="thin">
        <color rgb="FF808080"/>
      </top>
      <bottom style="thin">
        <color rgb="FF808080"/>
      </bottom>
      <diagonal/>
    </border>
    <border>
      <left style="thin">
        <color theme="1" tint="0.499984740745262"/>
      </left>
      <right style="thin">
        <color theme="1" tint="0.499984740745262"/>
      </right>
      <top style="thin">
        <color theme="1" tint="0.499984740745262"/>
      </top>
      <bottom/>
      <diagonal/>
    </border>
    <border>
      <left/>
      <right/>
      <top/>
      <bottom style="thin">
        <color theme="1" tint="0.499984740745262"/>
      </bottom>
      <diagonal/>
    </border>
    <border>
      <left style="hair">
        <color indexed="64"/>
      </left>
      <right style="hair">
        <color indexed="64"/>
      </right>
      <top/>
      <bottom style="hair">
        <color indexed="64"/>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top style="thin">
        <color theme="1" tint="0.499984740745262"/>
      </top>
      <bottom/>
      <diagonal/>
    </border>
    <border>
      <left style="thin">
        <color rgb="FF808080"/>
      </left>
      <right style="thin">
        <color rgb="FF808080"/>
      </right>
      <top style="thin">
        <color rgb="FF808080"/>
      </top>
      <bottom/>
      <diagonal/>
    </border>
    <border>
      <left/>
      <right style="thin">
        <color theme="1" tint="0.499984740745262"/>
      </right>
      <top style="thin">
        <color theme="1" tint="0.499984740745262"/>
      </top>
      <bottom/>
      <diagonal/>
    </border>
    <border>
      <left/>
      <right style="thin">
        <color rgb="FF808080"/>
      </right>
      <top style="thin">
        <color rgb="FF808080"/>
      </top>
      <bottom style="thin">
        <color rgb="FF808080"/>
      </bottom>
      <diagonal/>
    </border>
    <border>
      <left style="thin">
        <color rgb="FF808080"/>
      </left>
      <right style="thin">
        <color rgb="FF808080"/>
      </right>
      <top/>
      <bottom style="thin">
        <color rgb="FF808080"/>
      </bottom>
      <diagonal/>
    </border>
    <border>
      <left style="thin">
        <color theme="1" tint="0.499984740745262"/>
      </left>
      <right style="thin">
        <color theme="1" tint="0.499984740745262"/>
      </right>
      <top style="thin">
        <color rgb="FF808080"/>
      </top>
      <bottom style="thin">
        <color rgb="FF808080"/>
      </bottom>
      <diagonal/>
    </border>
  </borders>
  <cellStyleXfs count="2">
    <xf numFmtId="0" fontId="0" fillId="0" borderId="0"/>
    <xf numFmtId="0" fontId="12" fillId="0" borderId="0"/>
  </cellStyleXfs>
  <cellXfs count="156">
    <xf numFmtId="0" fontId="0" fillId="0" borderId="0" xfId="0"/>
    <xf numFmtId="0" fontId="4" fillId="0" borderId="0" xfId="0" applyFont="1" applyAlignment="1">
      <alignment vertical="center" wrapText="1"/>
    </xf>
    <xf numFmtId="0" fontId="4" fillId="0" borderId="0" xfId="0" applyFont="1" applyFill="1" applyBorder="1" applyAlignment="1">
      <alignment vertical="center" wrapText="1"/>
    </xf>
    <xf numFmtId="0" fontId="4" fillId="0" borderId="0" xfId="0" applyFont="1" applyFill="1" applyAlignment="1">
      <alignment vertical="center" wrapText="1"/>
    </xf>
    <xf numFmtId="0" fontId="4" fillId="0" borderId="0" xfId="0" applyFont="1" applyAlignment="1">
      <alignment horizontal="center" vertical="center" wrapText="1"/>
    </xf>
    <xf numFmtId="0" fontId="1" fillId="0" borderId="0" xfId="0" applyFont="1" applyFill="1" applyAlignment="1">
      <alignment horizontal="center" vertical="center" wrapText="1"/>
    </xf>
    <xf numFmtId="0" fontId="2" fillId="0" borderId="0" xfId="0" applyFont="1" applyAlignment="1">
      <alignment vertical="center" wrapText="1"/>
    </xf>
    <xf numFmtId="0" fontId="3"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49" fontId="4" fillId="0" borderId="1" xfId="0" applyNumberFormat="1" applyFont="1" applyBorder="1" applyAlignment="1" applyProtection="1">
      <alignment horizontal="left" vertical="center"/>
      <protection locked="0"/>
    </xf>
    <xf numFmtId="164" fontId="6" fillId="0" borderId="1" xfId="0" applyNumberFormat="1" applyFont="1" applyBorder="1" applyAlignment="1" applyProtection="1">
      <alignment horizontal="right" vertical="center"/>
      <protection locked="0"/>
    </xf>
    <xf numFmtId="4" fontId="6" fillId="3" borderId="1" xfId="0" applyNumberFormat="1" applyFont="1" applyFill="1" applyBorder="1" applyAlignment="1" applyProtection="1">
      <alignment horizontal="right" vertical="center"/>
    </xf>
    <xf numFmtId="4" fontId="7" fillId="3" borderId="1" xfId="0" applyNumberFormat="1" applyFont="1" applyFill="1" applyBorder="1" applyAlignment="1" applyProtection="1">
      <alignment horizontal="center" vertical="center"/>
    </xf>
    <xf numFmtId="0" fontId="1" fillId="0" borderId="0" xfId="0" applyFont="1" applyFill="1" applyAlignment="1">
      <alignment horizontal="center" vertical="center" wrapText="1"/>
    </xf>
    <xf numFmtId="0" fontId="0" fillId="0" borderId="0" xfId="0" applyAlignment="1">
      <alignment vertical="center" wrapText="1"/>
    </xf>
    <xf numFmtId="0" fontId="6" fillId="0" borderId="0" xfId="0" applyFont="1" applyFill="1" applyAlignment="1">
      <alignment vertical="center" wrapText="1"/>
    </xf>
    <xf numFmtId="0" fontId="9" fillId="0" borderId="0" xfId="0" applyFont="1" applyAlignment="1">
      <alignment vertical="center" wrapText="1"/>
    </xf>
    <xf numFmtId="0" fontId="10" fillId="0" borderId="0" xfId="0" applyFont="1" applyAlignment="1">
      <alignment vertical="center" wrapText="1"/>
    </xf>
    <xf numFmtId="165" fontId="6" fillId="0" borderId="1" xfId="0" applyNumberFormat="1" applyFont="1" applyBorder="1" applyAlignment="1" applyProtection="1">
      <alignment horizontal="right" vertical="center"/>
      <protection locked="0"/>
    </xf>
    <xf numFmtId="165" fontId="3" fillId="2" borderId="1" xfId="0" applyNumberFormat="1" applyFont="1" applyFill="1" applyBorder="1" applyAlignment="1" applyProtection="1">
      <alignment horizontal="right" vertical="center"/>
    </xf>
    <xf numFmtId="165" fontId="3" fillId="0" borderId="1" xfId="0" applyNumberFormat="1" applyFont="1" applyFill="1" applyBorder="1" applyAlignment="1" applyProtection="1">
      <alignment horizontal="right" vertical="center"/>
    </xf>
    <xf numFmtId="165" fontId="3" fillId="3" borderId="1" xfId="0" applyNumberFormat="1" applyFont="1" applyFill="1" applyBorder="1" applyAlignment="1" applyProtection="1">
      <alignment horizontal="right" vertical="center"/>
    </xf>
    <xf numFmtId="4" fontId="7" fillId="0" borderId="2" xfId="0" applyNumberFormat="1" applyFont="1" applyFill="1" applyBorder="1" applyAlignment="1" applyProtection="1">
      <alignment horizontal="center" vertical="center"/>
    </xf>
    <xf numFmtId="4" fontId="7" fillId="0" borderId="2" xfId="0" applyNumberFormat="1" applyFont="1" applyFill="1" applyBorder="1" applyAlignment="1" applyProtection="1">
      <alignment horizontal="left" vertical="center"/>
    </xf>
    <xf numFmtId="0" fontId="8" fillId="0" borderId="2" xfId="0" applyFont="1" applyFill="1" applyBorder="1" applyAlignment="1">
      <alignment horizontal="left" vertical="center"/>
    </xf>
    <xf numFmtId="165" fontId="3" fillId="0" borderId="2" xfId="0" applyNumberFormat="1" applyFont="1" applyFill="1" applyBorder="1" applyAlignment="1" applyProtection="1">
      <alignment horizontal="right" vertical="center"/>
    </xf>
    <xf numFmtId="4" fontId="6" fillId="0" borderId="2" xfId="0"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wrapText="1"/>
    </xf>
    <xf numFmtId="0" fontId="8" fillId="0" borderId="7" xfId="0" applyFont="1" applyFill="1" applyBorder="1" applyAlignment="1">
      <alignment horizontal="left" vertical="center"/>
    </xf>
    <xf numFmtId="0" fontId="13" fillId="0" borderId="5" xfId="0" applyFont="1" applyBorder="1" applyAlignment="1">
      <alignment vertical="center" wrapText="1"/>
    </xf>
    <xf numFmtId="0" fontId="3" fillId="0" borderId="0" xfId="0" applyFont="1" applyFill="1" applyBorder="1" applyAlignment="1" applyProtection="1">
      <alignment horizontal="center" vertical="center" wrapText="1"/>
    </xf>
    <xf numFmtId="0" fontId="5" fillId="0" borderId="0" xfId="0" applyFont="1" applyAlignment="1">
      <alignment vertical="center" wrapText="1"/>
    </xf>
    <xf numFmtId="0" fontId="6" fillId="0" borderId="5" xfId="0" applyFont="1" applyBorder="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6" fillId="0" borderId="5" xfId="0" applyFont="1" applyFill="1" applyBorder="1" applyAlignment="1">
      <alignment vertical="center" wrapText="1"/>
    </xf>
    <xf numFmtId="0" fontId="6" fillId="0" borderId="5" xfId="0" applyFont="1" applyFill="1" applyBorder="1" applyAlignment="1" applyProtection="1">
      <alignment horizontal="left" vertical="center" wrapText="1"/>
    </xf>
    <xf numFmtId="0" fontId="6" fillId="0" borderId="0" xfId="0" applyFont="1" applyFill="1" applyAlignment="1">
      <alignment horizontal="center" vertical="center" wrapText="1"/>
    </xf>
    <xf numFmtId="0" fontId="14" fillId="0" borderId="2" xfId="0" applyFont="1" applyFill="1" applyBorder="1" applyAlignment="1">
      <alignment horizontal="left" vertical="center"/>
    </xf>
    <xf numFmtId="0" fontId="8" fillId="0" borderId="2" xfId="0" applyFont="1" applyFill="1" applyBorder="1" applyAlignment="1">
      <alignment horizontal="left" vertical="center" wrapText="1"/>
    </xf>
    <xf numFmtId="0" fontId="0" fillId="0" borderId="0" xfId="0" applyAlignment="1">
      <alignment vertical="center" wrapText="1"/>
    </xf>
    <xf numFmtId="0" fontId="4" fillId="0" borderId="1"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49" fontId="4" fillId="0" borderId="1"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wrapText="1"/>
      <protection locked="0"/>
    </xf>
    <xf numFmtId="49" fontId="4" fillId="0" borderId="1" xfId="0" applyNumberFormat="1" applyFont="1" applyBorder="1" applyAlignment="1" applyProtection="1">
      <alignment horizontal="left" vertical="center" wrapText="1"/>
      <protection locked="0"/>
    </xf>
    <xf numFmtId="0" fontId="1" fillId="0" borderId="0" xfId="0" applyFont="1" applyFill="1" applyAlignment="1">
      <alignment horizontal="center" vertical="center" wrapText="1"/>
    </xf>
    <xf numFmtId="0" fontId="16" fillId="0" borderId="0" xfId="0" applyFont="1" applyFill="1" applyAlignment="1">
      <alignment horizontal="center" vertical="center" wrapText="1"/>
    </xf>
    <xf numFmtId="0" fontId="15" fillId="0" borderId="0" xfId="0" applyFont="1" applyAlignment="1">
      <alignment vertical="center" wrapText="1"/>
    </xf>
    <xf numFmtId="0" fontId="11" fillId="0" borderId="0" xfId="0" applyFont="1" applyFill="1" applyAlignment="1">
      <alignment horizontal="center" vertical="center" wrapText="1"/>
    </xf>
    <xf numFmtId="0" fontId="9" fillId="0" borderId="0" xfId="0" applyFont="1" applyAlignment="1">
      <alignment vertical="center" wrapText="1"/>
    </xf>
    <xf numFmtId="0" fontId="3" fillId="0" borderId="7"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49" fontId="4" fillId="0" borderId="8"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7" fillId="0" borderId="5" xfId="0" applyFont="1" applyBorder="1" applyAlignment="1">
      <alignment vertical="center" wrapText="1"/>
    </xf>
    <xf numFmtId="0" fontId="17" fillId="0" borderId="0" xfId="0" quotePrefix="1" applyFont="1" applyFill="1" applyAlignment="1"/>
    <xf numFmtId="0" fontId="8" fillId="2" borderId="1" xfId="0" applyFont="1" applyFill="1" applyBorder="1" applyAlignment="1" applyProtection="1">
      <alignment vertical="center"/>
    </xf>
    <xf numFmtId="165" fontId="7" fillId="0" borderId="9" xfId="0" applyNumberFormat="1" applyFont="1" applyFill="1" applyBorder="1" applyAlignment="1" applyProtection="1">
      <alignment horizontal="right" vertical="center"/>
    </xf>
    <xf numFmtId="49" fontId="6" fillId="0" borderId="1" xfId="0" applyNumberFormat="1" applyFont="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protection locked="0"/>
    </xf>
    <xf numFmtId="49" fontId="6" fillId="0" borderId="1" xfId="0" applyNumberFormat="1" applyFont="1" applyBorder="1" applyAlignment="1" applyProtection="1">
      <alignment horizontal="left" vertical="center"/>
      <protection locked="0"/>
    </xf>
    <xf numFmtId="49" fontId="6" fillId="0" borderId="1" xfId="0" applyNumberFormat="1" applyFont="1" applyBorder="1" applyAlignment="1" applyProtection="1">
      <alignment horizontal="center" vertical="center"/>
      <protection locked="0"/>
    </xf>
    <xf numFmtId="165" fontId="7" fillId="2" borderId="1" xfId="0" applyNumberFormat="1" applyFont="1" applyFill="1" applyBorder="1" applyAlignment="1" applyProtection="1">
      <alignment horizontal="right" vertical="center"/>
    </xf>
    <xf numFmtId="165" fontId="7" fillId="0" borderId="1" xfId="0" applyNumberFormat="1" applyFont="1" applyFill="1" applyBorder="1" applyAlignment="1" applyProtection="1">
      <alignment horizontal="right" vertical="center"/>
    </xf>
    <xf numFmtId="165" fontId="7" fillId="3" borderId="1" xfId="0" applyNumberFormat="1" applyFont="1" applyFill="1" applyBorder="1" applyAlignment="1" applyProtection="1">
      <alignment horizontal="right" vertical="center"/>
    </xf>
    <xf numFmtId="0" fontId="6" fillId="0" borderId="0" xfId="0" applyFont="1" applyAlignment="1">
      <alignment horizontal="center" vertical="center" wrapText="1"/>
    </xf>
    <xf numFmtId="0" fontId="7" fillId="2" borderId="6"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10"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xf>
    <xf numFmtId="49" fontId="6" fillId="0" borderId="9" xfId="0" applyNumberFormat="1" applyFont="1" applyFill="1" applyBorder="1" applyAlignment="1" applyProtection="1">
      <alignment horizontal="center" vertical="center" wrapText="1"/>
      <protection locked="0"/>
    </xf>
    <xf numFmtId="49" fontId="6" fillId="0" borderId="9" xfId="0" applyNumberFormat="1" applyFont="1" applyFill="1" applyBorder="1" applyAlignment="1" applyProtection="1">
      <alignment horizontal="left" vertical="center" wrapText="1"/>
      <protection locked="0"/>
    </xf>
    <xf numFmtId="49" fontId="6" fillId="0" borderId="9" xfId="0" applyNumberFormat="1" applyFont="1" applyFill="1" applyBorder="1" applyAlignment="1" applyProtection="1">
      <alignment horizontal="left" vertical="center"/>
      <protection locked="0"/>
    </xf>
    <xf numFmtId="49" fontId="6" fillId="0" borderId="9" xfId="0" applyNumberFormat="1" applyFont="1" applyFill="1" applyBorder="1" applyAlignment="1" applyProtection="1">
      <alignment horizontal="center" vertical="center"/>
      <protection locked="0"/>
    </xf>
    <xf numFmtId="165" fontId="6" fillId="0" borderId="9" xfId="0" applyNumberFormat="1" applyFont="1" applyFill="1" applyBorder="1" applyAlignment="1" applyProtection="1">
      <alignment horizontal="right" vertical="center"/>
      <protection locked="0"/>
    </xf>
    <xf numFmtId="164" fontId="6"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left" vertical="center"/>
      <protection locked="0"/>
    </xf>
    <xf numFmtId="49" fontId="6" fillId="0" borderId="1" xfId="0" applyNumberFormat="1" applyFont="1" applyFill="1" applyBorder="1" applyAlignment="1" applyProtection="1">
      <alignment horizontal="center" vertical="center"/>
      <protection locked="0"/>
    </xf>
    <xf numFmtId="1" fontId="6" fillId="0" borderId="1" xfId="0" applyNumberFormat="1" applyFont="1" applyFill="1" applyBorder="1" applyAlignment="1" applyProtection="1">
      <alignment vertical="center" wrapText="1"/>
      <protection locked="0"/>
    </xf>
    <xf numFmtId="165" fontId="6" fillId="0" borderId="1" xfId="0" applyNumberFormat="1" applyFont="1" applyFill="1" applyBorder="1" applyAlignment="1" applyProtection="1">
      <alignment horizontal="right" vertical="center"/>
      <protection locked="0"/>
    </xf>
    <xf numFmtId="49" fontId="6" fillId="0" borderId="3" xfId="0" applyNumberFormat="1" applyFont="1" applyFill="1" applyBorder="1" applyAlignment="1" applyProtection="1">
      <alignment horizontal="center" vertical="center" wrapText="1"/>
    </xf>
    <xf numFmtId="0" fontId="9" fillId="0" borderId="0" xfId="0" applyFont="1" applyFill="1" applyAlignment="1">
      <alignment vertical="center" wrapText="1"/>
    </xf>
    <xf numFmtId="49" fontId="6" fillId="0" borderId="3" xfId="0" applyNumberFormat="1" applyFont="1" applyBorder="1" applyAlignment="1" applyProtection="1">
      <alignment horizontal="center" vertical="center" wrapText="1"/>
    </xf>
    <xf numFmtId="0" fontId="6" fillId="0" borderId="13" xfId="0" applyFont="1" applyBorder="1" applyAlignment="1" applyProtection="1">
      <alignment horizontal="center" vertical="center" wrapText="1"/>
    </xf>
    <xf numFmtId="0" fontId="6" fillId="0" borderId="14" xfId="0" applyFont="1" applyBorder="1" applyAlignment="1">
      <alignment vertical="center" wrapText="1"/>
    </xf>
    <xf numFmtId="0" fontId="6" fillId="0" borderId="15" xfId="0" applyFont="1" applyFill="1" applyBorder="1" applyAlignment="1" applyProtection="1">
      <alignment horizontal="center" vertical="center" wrapText="1"/>
    </xf>
    <xf numFmtId="0" fontId="6" fillId="0" borderId="15" xfId="0" applyFont="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6" fillId="0" borderId="1" xfId="0" applyFont="1" applyBorder="1" applyAlignment="1">
      <alignment vertical="center" wrapText="1"/>
    </xf>
    <xf numFmtId="0" fontId="7" fillId="0" borderId="16" xfId="0" applyFont="1" applyBorder="1" applyAlignment="1">
      <alignment vertical="center" wrapText="1"/>
    </xf>
    <xf numFmtId="0" fontId="7" fillId="0" borderId="14" xfId="0" applyFont="1" applyBorder="1" applyAlignment="1">
      <alignment vertical="center" wrapText="1"/>
    </xf>
    <xf numFmtId="0" fontId="11" fillId="0" borderId="0" xfId="0" applyFont="1" applyFill="1" applyAlignment="1">
      <alignment horizontal="center" vertical="center" wrapText="1"/>
    </xf>
    <xf numFmtId="0" fontId="9" fillId="0" borderId="0" xfId="0" applyFont="1" applyAlignment="1">
      <alignment vertical="center" wrapText="1"/>
    </xf>
    <xf numFmtId="4" fontId="7" fillId="3" borderId="3" xfId="0" applyNumberFormat="1" applyFont="1" applyFill="1" applyBorder="1" applyAlignment="1" applyProtection="1">
      <alignment horizontal="left" vertical="center"/>
    </xf>
    <xf numFmtId="0" fontId="5" fillId="0" borderId="0" xfId="0" applyFont="1" applyFill="1" applyAlignment="1">
      <alignment vertical="center" wrapText="1"/>
    </xf>
    <xf numFmtId="4" fontId="18" fillId="3" borderId="3" xfId="0" applyNumberFormat="1" applyFont="1" applyFill="1" applyBorder="1" applyAlignment="1" applyProtection="1">
      <alignment horizontal="left" vertical="center"/>
    </xf>
    <xf numFmtId="0" fontId="19" fillId="0" borderId="0" xfId="0" applyFont="1" applyAlignment="1">
      <alignment vertical="center" wrapText="1"/>
    </xf>
    <xf numFmtId="49" fontId="6" fillId="0" borderId="13" xfId="0" applyNumberFormat="1" applyFont="1" applyFill="1" applyBorder="1" applyAlignment="1" applyProtection="1">
      <alignment horizontal="center" vertical="center" wrapText="1"/>
    </xf>
    <xf numFmtId="0" fontId="6" fillId="0" borderId="14" xfId="0" applyFont="1" applyFill="1" applyBorder="1" applyAlignment="1">
      <alignment vertical="center" wrapText="1"/>
    </xf>
    <xf numFmtId="0" fontId="6" fillId="0" borderId="6"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pplyProtection="1">
      <alignment horizontal="center" vertical="center" wrapText="1"/>
    </xf>
    <xf numFmtId="0" fontId="10" fillId="0" borderId="0" xfId="0" applyFont="1" applyFill="1" applyAlignment="1">
      <alignment vertical="center" wrapText="1"/>
    </xf>
    <xf numFmtId="0" fontId="6" fillId="0" borderId="17" xfId="0" applyFont="1" applyFill="1" applyBorder="1" applyAlignment="1" applyProtection="1">
      <alignment horizontal="left" vertical="center" wrapText="1"/>
    </xf>
    <xf numFmtId="49" fontId="3" fillId="0" borderId="12" xfId="0" applyNumberFormat="1" applyFont="1" applyFill="1" applyBorder="1" applyAlignment="1">
      <alignment horizontal="left" wrapText="1"/>
    </xf>
    <xf numFmtId="0" fontId="7" fillId="0" borderId="5" xfId="0" applyFont="1" applyFill="1" applyBorder="1" applyAlignment="1">
      <alignment vertical="center" wrapText="1"/>
    </xf>
    <xf numFmtId="0" fontId="7" fillId="0" borderId="5" xfId="0" applyFont="1" applyFill="1" applyBorder="1" applyAlignment="1" applyProtection="1">
      <alignment horizontal="left" vertical="center" wrapText="1"/>
    </xf>
    <xf numFmtId="0" fontId="7" fillId="0" borderId="0" xfId="0" applyFont="1" applyFill="1" applyAlignment="1">
      <alignment vertical="center" wrapText="1"/>
    </xf>
    <xf numFmtId="0" fontId="7" fillId="0" borderId="18" xfId="0" applyFont="1" applyFill="1" applyBorder="1" applyAlignment="1" applyProtection="1">
      <alignment horizontal="left" vertical="center" wrapText="1"/>
    </xf>
    <xf numFmtId="1" fontId="6" fillId="0" borderId="9" xfId="0" applyNumberFormat="1" applyFont="1" applyFill="1" applyBorder="1" applyAlignment="1" applyProtection="1">
      <alignment horizontal="center" vertical="center" wrapText="1"/>
      <protection locked="0"/>
    </xf>
    <xf numFmtId="0" fontId="0" fillId="0" borderId="0" xfId="0" applyAlignment="1">
      <alignment vertical="center" wrapText="1"/>
    </xf>
    <xf numFmtId="1" fontId="6" fillId="0" borderId="1" xfId="0" applyNumberFormat="1" applyFont="1" applyBorder="1" applyAlignment="1" applyProtection="1">
      <alignment horizontal="center" vertical="center" wrapText="1"/>
      <protection locked="0"/>
    </xf>
    <xf numFmtId="1" fontId="4" fillId="0" borderId="1" xfId="0" applyNumberFormat="1" applyFont="1" applyBorder="1" applyAlignment="1" applyProtection="1">
      <alignment horizontal="center" vertical="center" wrapText="1"/>
      <protection locked="0"/>
    </xf>
    <xf numFmtId="0" fontId="8" fillId="2" borderId="1" xfId="0" applyFont="1" applyFill="1" applyBorder="1" applyAlignment="1" applyProtection="1">
      <alignment vertical="center"/>
    </xf>
    <xf numFmtId="0" fontId="0" fillId="0" borderId="3" xfId="0" applyFont="1" applyBorder="1" applyAlignment="1" applyProtection="1">
      <alignment horizontal="left" vertical="center"/>
      <protection locked="0"/>
    </xf>
    <xf numFmtId="0" fontId="0" fillId="0" borderId="2" xfId="0" applyFont="1" applyBorder="1" applyAlignment="1" applyProtection="1">
      <alignment horizontal="left" vertical="center"/>
      <protection locked="0"/>
    </xf>
    <xf numFmtId="0" fontId="0" fillId="0" borderId="4" xfId="0" applyFont="1" applyBorder="1" applyAlignment="1" applyProtection="1">
      <alignment horizontal="left" vertical="center"/>
      <protection locked="0"/>
    </xf>
    <xf numFmtId="0" fontId="6" fillId="0" borderId="0" xfId="0" applyFont="1" applyFill="1" applyAlignment="1">
      <alignment horizontal="left" vertical="center" wrapText="1"/>
    </xf>
    <xf numFmtId="0" fontId="9" fillId="0" borderId="0" xfId="0" applyFont="1" applyAlignment="1">
      <alignment horizontal="left"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Fill="1" applyAlignment="1">
      <alignment horizontal="center" vertical="center" wrapText="1"/>
    </xf>
    <xf numFmtId="0" fontId="0" fillId="0" borderId="0" xfId="0" applyAlignment="1">
      <alignment vertical="center" wrapText="1"/>
    </xf>
    <xf numFmtId="0" fontId="15" fillId="0" borderId="0" xfId="0" applyFont="1" applyAlignment="1">
      <alignment vertical="center" wrapText="1"/>
    </xf>
    <xf numFmtId="0" fontId="8" fillId="0" borderId="0" xfId="0" applyFont="1" applyAlignment="1" applyProtection="1">
      <alignment vertical="center"/>
    </xf>
    <xf numFmtId="0" fontId="0" fillId="0" borderId="0" xfId="0" applyFont="1" applyAlignment="1" applyProtection="1">
      <alignment vertical="center"/>
    </xf>
    <xf numFmtId="0" fontId="14" fillId="0" borderId="0" xfId="0" applyFont="1" applyAlignment="1" applyProtection="1">
      <alignment vertical="center"/>
    </xf>
    <xf numFmtId="0" fontId="9" fillId="0" borderId="0" xfId="0" applyFont="1" applyAlignment="1" applyProtection="1">
      <alignment vertical="center"/>
    </xf>
    <xf numFmtId="0" fontId="14" fillId="2" borderId="1" xfId="0" applyFont="1" applyFill="1" applyBorder="1" applyAlignment="1" applyProtection="1">
      <alignment vertical="center"/>
    </xf>
    <xf numFmtId="0" fontId="9" fillId="0" borderId="3" xfId="0" applyFont="1" applyBorder="1" applyAlignment="1" applyProtection="1">
      <alignment horizontal="left" vertical="center"/>
      <protection locked="0"/>
    </xf>
    <xf numFmtId="0" fontId="9" fillId="0" borderId="2" xfId="0" applyFont="1" applyBorder="1" applyAlignment="1" applyProtection="1">
      <alignment horizontal="left" vertical="center"/>
      <protection locked="0"/>
    </xf>
    <xf numFmtId="0" fontId="9" fillId="0" borderId="4" xfId="0" applyFont="1" applyBorder="1" applyAlignment="1" applyProtection="1">
      <alignment horizontal="left" vertical="center"/>
      <protection locked="0"/>
    </xf>
    <xf numFmtId="0" fontId="9" fillId="0" borderId="0" xfId="0" applyFont="1" applyFill="1" applyAlignment="1">
      <alignment horizontal="left" vertical="center" wrapText="1"/>
    </xf>
    <xf numFmtId="0" fontId="11" fillId="0" borderId="0" xfId="0" applyFont="1" applyAlignment="1">
      <alignment horizontal="center" vertical="center" wrapText="1"/>
    </xf>
    <xf numFmtId="0" fontId="9" fillId="0" borderId="0" xfId="0" applyFont="1" applyAlignment="1">
      <alignment horizontal="center" vertical="center" wrapText="1"/>
    </xf>
    <xf numFmtId="0" fontId="11" fillId="0" borderId="0" xfId="0" applyFont="1" applyFill="1" applyAlignment="1">
      <alignment horizontal="center" vertical="center" wrapText="1"/>
    </xf>
    <xf numFmtId="0" fontId="9" fillId="0" borderId="0" xfId="0" applyFont="1" applyAlignment="1">
      <alignment vertical="center" wrapText="1"/>
    </xf>
    <xf numFmtId="4" fontId="7" fillId="3" borderId="3" xfId="0" applyNumberFormat="1" applyFont="1" applyFill="1" applyBorder="1" applyAlignment="1" applyProtection="1">
      <alignment horizontal="left" vertical="center"/>
    </xf>
    <xf numFmtId="0" fontId="8" fillId="0" borderId="2" xfId="0" applyFont="1" applyBorder="1" applyAlignment="1">
      <alignment horizontal="left" vertical="center"/>
    </xf>
    <xf numFmtId="0" fontId="3" fillId="4" borderId="3" xfId="0" applyFont="1" applyFill="1" applyBorder="1" applyAlignment="1">
      <alignment vertical="center" wrapText="1"/>
    </xf>
    <xf numFmtId="0" fontId="8" fillId="4" borderId="2" xfId="0" applyFont="1" applyFill="1" applyBorder="1" applyAlignment="1">
      <alignment vertical="center" wrapText="1"/>
    </xf>
    <xf numFmtId="0" fontId="8" fillId="4" borderId="4" xfId="0" applyFont="1" applyFill="1" applyBorder="1" applyAlignment="1">
      <alignment vertical="center" wrapText="1"/>
    </xf>
    <xf numFmtId="0" fontId="4" fillId="0" borderId="7" xfId="0" applyFont="1" applyBorder="1" applyAlignment="1">
      <alignment vertical="center" wrapText="1"/>
    </xf>
    <xf numFmtId="0" fontId="0" fillId="0" borderId="7" xfId="0" applyBorder="1" applyAlignment="1">
      <alignment vertical="center" wrapText="1"/>
    </xf>
    <xf numFmtId="0" fontId="0" fillId="0" borderId="2" xfId="0" applyBorder="1" applyAlignment="1">
      <alignment vertical="center"/>
    </xf>
    <xf numFmtId="0" fontId="0" fillId="0" borderId="4" xfId="0" applyBorder="1" applyAlignment="1">
      <alignment vertical="center"/>
    </xf>
    <xf numFmtId="4" fontId="7" fillId="3" borderId="3" xfId="0" applyNumberFormat="1" applyFont="1" applyFill="1" applyBorder="1" applyAlignment="1" applyProtection="1">
      <alignment horizontal="center" vertical="center"/>
    </xf>
    <xf numFmtId="165" fontId="6" fillId="2" borderId="1" xfId="0" applyNumberFormat="1" applyFont="1" applyFill="1" applyBorder="1" applyAlignment="1" applyProtection="1">
      <alignment horizontal="right" vertical="center"/>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361667</xdr:colOff>
      <xdr:row>1</xdr:row>
      <xdr:rowOff>76199</xdr:rowOff>
    </xdr:from>
    <xdr:to>
      <xdr:col>14</xdr:col>
      <xdr:colOff>756291</xdr:colOff>
      <xdr:row>7</xdr:row>
      <xdr:rowOff>136782</xdr:rowOff>
    </xdr:to>
    <xdr:pic>
      <xdr:nvPicPr>
        <xdr:cNvPr id="3" name="Slika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73667" y="266699"/>
          <a:ext cx="1690024" cy="1203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361667</xdr:colOff>
      <xdr:row>1</xdr:row>
      <xdr:rowOff>76199</xdr:rowOff>
    </xdr:from>
    <xdr:to>
      <xdr:col>14</xdr:col>
      <xdr:colOff>756291</xdr:colOff>
      <xdr:row>7</xdr:row>
      <xdr:rowOff>136782</xdr:rowOff>
    </xdr:to>
    <xdr:pic>
      <xdr:nvPicPr>
        <xdr:cNvPr id="2" name="Slika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5117" y="266699"/>
          <a:ext cx="1690024" cy="12035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361667</xdr:colOff>
      <xdr:row>1</xdr:row>
      <xdr:rowOff>76199</xdr:rowOff>
    </xdr:from>
    <xdr:to>
      <xdr:col>13</xdr:col>
      <xdr:colOff>756291</xdr:colOff>
      <xdr:row>7</xdr:row>
      <xdr:rowOff>136782</xdr:rowOff>
    </xdr:to>
    <xdr:pic>
      <xdr:nvPicPr>
        <xdr:cNvPr id="2" name="Slika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5117" y="266699"/>
          <a:ext cx="1690024" cy="12035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419100</xdr:colOff>
      <xdr:row>1</xdr:row>
      <xdr:rowOff>76199</xdr:rowOff>
    </xdr:from>
    <xdr:to>
      <xdr:col>9</xdr:col>
      <xdr:colOff>442249</xdr:colOff>
      <xdr:row>7</xdr:row>
      <xdr:rowOff>136782</xdr:rowOff>
    </xdr:to>
    <xdr:pic>
      <xdr:nvPicPr>
        <xdr:cNvPr id="2" name="Slika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44175" y="266699"/>
          <a:ext cx="1690024" cy="120358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311"/>
  <sheetViews>
    <sheetView showGridLines="0" tabSelected="1" zoomScaleNormal="100" workbookViewId="0">
      <pane ySplit="16" topLeftCell="A17" activePane="bottomLeft" state="frozen"/>
      <selection activeCell="G1" sqref="G1"/>
      <selection pane="bottomLeft" activeCell="C4" sqref="C4:G4"/>
    </sheetView>
  </sheetViews>
  <sheetFormatPr defaultRowHeight="12.75" x14ac:dyDescent="0.25"/>
  <cols>
    <col min="1" max="1" width="4.42578125" style="1" customWidth="1"/>
    <col min="2" max="2" width="10.7109375" style="1" customWidth="1"/>
    <col min="3" max="3" width="53.140625" style="3" bestFit="1" customWidth="1"/>
    <col min="4" max="4" width="6.85546875" style="37" customWidth="1"/>
    <col min="5" max="5" width="11.85546875" style="15" customWidth="1"/>
    <col min="6" max="6" width="8.5703125" style="101" customWidth="1"/>
    <col min="7" max="7" width="11.5703125" style="4" customWidth="1"/>
    <col min="8" max="8" width="38.28515625" style="1" customWidth="1"/>
    <col min="9" max="10" width="13.42578125" style="4" customWidth="1"/>
    <col min="11" max="11" width="13.42578125" style="1" customWidth="1"/>
    <col min="12" max="12" width="11.5703125" style="1" customWidth="1"/>
    <col min="13" max="13" width="12.7109375" style="1" customWidth="1"/>
    <col min="14" max="14" width="6.7109375" style="1" customWidth="1"/>
    <col min="15" max="15" width="12.7109375" style="1" customWidth="1"/>
    <col min="16" max="16384" width="9.140625" style="1"/>
  </cols>
  <sheetData>
    <row r="2" spans="1:15" ht="15" x14ac:dyDescent="0.25">
      <c r="A2" s="132" t="s">
        <v>10</v>
      </c>
      <c r="B2" s="133"/>
      <c r="C2" s="133"/>
      <c r="D2" s="133"/>
      <c r="E2" s="133"/>
      <c r="F2" s="133"/>
      <c r="G2" s="133"/>
    </row>
    <row r="3" spans="1:15" ht="15" x14ac:dyDescent="0.25">
      <c r="A3" s="133"/>
      <c r="B3" s="133"/>
      <c r="C3" s="133"/>
      <c r="D3" s="133"/>
      <c r="E3" s="133"/>
      <c r="F3" s="133"/>
      <c r="G3" s="133"/>
    </row>
    <row r="4" spans="1:15" ht="15" x14ac:dyDescent="0.25">
      <c r="A4" s="121" t="s">
        <v>11</v>
      </c>
      <c r="B4" s="121"/>
      <c r="C4" s="122"/>
      <c r="D4" s="123"/>
      <c r="E4" s="123"/>
      <c r="F4" s="123"/>
      <c r="G4" s="124"/>
    </row>
    <row r="5" spans="1:15" ht="15" x14ac:dyDescent="0.25">
      <c r="A5" s="121" t="s">
        <v>12</v>
      </c>
      <c r="B5" s="121"/>
      <c r="C5" s="122"/>
      <c r="D5" s="123"/>
      <c r="E5" s="123"/>
      <c r="F5" s="123"/>
      <c r="G5" s="124"/>
    </row>
    <row r="6" spans="1:15" ht="15" x14ac:dyDescent="0.25">
      <c r="A6" s="121" t="s">
        <v>13</v>
      </c>
      <c r="B6" s="121"/>
      <c r="C6" s="122"/>
      <c r="D6" s="123"/>
      <c r="E6" s="123"/>
      <c r="F6" s="123"/>
      <c r="G6" s="124"/>
    </row>
    <row r="7" spans="1:15" ht="15" x14ac:dyDescent="0.25">
      <c r="A7" s="121" t="s">
        <v>14</v>
      </c>
      <c r="B7" s="121"/>
      <c r="C7" s="122"/>
      <c r="D7" s="123"/>
      <c r="E7" s="123"/>
      <c r="F7" s="123"/>
      <c r="G7" s="124"/>
    </row>
    <row r="9" spans="1:15" ht="15" x14ac:dyDescent="0.25">
      <c r="A9" s="127" t="s">
        <v>272</v>
      </c>
      <c r="B9" s="128"/>
      <c r="C9" s="128"/>
      <c r="D9" s="128"/>
      <c r="E9" s="128"/>
      <c r="F9" s="128"/>
      <c r="G9" s="128"/>
      <c r="H9" s="128"/>
      <c r="I9" s="128"/>
      <c r="J9" s="128"/>
      <c r="K9" s="128"/>
      <c r="L9" s="128"/>
      <c r="M9" s="128"/>
      <c r="N9" s="128"/>
      <c r="O9" s="128"/>
    </row>
    <row r="10" spans="1:15" ht="15" x14ac:dyDescent="0.25">
      <c r="A10" s="129" t="s">
        <v>277</v>
      </c>
      <c r="B10" s="130"/>
      <c r="C10" s="130"/>
      <c r="D10" s="130"/>
      <c r="E10" s="130"/>
      <c r="F10" s="130"/>
      <c r="G10" s="130"/>
      <c r="H10" s="130"/>
      <c r="I10" s="130"/>
      <c r="J10" s="130"/>
      <c r="K10" s="130"/>
      <c r="L10" s="130"/>
      <c r="M10" s="130"/>
      <c r="N10" s="130"/>
      <c r="O10" s="130"/>
    </row>
    <row r="11" spans="1:15" ht="15.75" x14ac:dyDescent="0.25">
      <c r="A11" s="13"/>
      <c r="B11" s="131"/>
      <c r="C11" s="131"/>
      <c r="D11" s="16"/>
      <c r="E11" s="16"/>
      <c r="F11" s="53"/>
      <c r="G11" s="14"/>
      <c r="H11" s="34"/>
      <c r="I11" s="14"/>
      <c r="J11" s="40"/>
      <c r="K11" s="14"/>
      <c r="L11" s="14"/>
      <c r="M11" s="14"/>
      <c r="N11" s="14"/>
      <c r="O11" s="14"/>
    </row>
    <row r="12" spans="1:15" x14ac:dyDescent="0.25">
      <c r="A12" s="125" t="s">
        <v>991</v>
      </c>
      <c r="B12" s="126"/>
      <c r="C12" s="126"/>
      <c r="D12" s="126"/>
      <c r="E12" s="126"/>
      <c r="F12" s="126"/>
      <c r="G12" s="126"/>
      <c r="H12" s="126"/>
      <c r="I12" s="126"/>
      <c r="J12" s="126"/>
      <c r="K12" s="126"/>
      <c r="L12" s="126"/>
      <c r="M12" s="126"/>
      <c r="N12" s="126"/>
      <c r="O12" s="126"/>
    </row>
    <row r="13" spans="1:15" x14ac:dyDescent="0.25">
      <c r="A13" s="125"/>
      <c r="B13" s="126"/>
      <c r="C13" s="126"/>
      <c r="D13" s="126"/>
      <c r="E13" s="126"/>
      <c r="F13" s="126"/>
      <c r="G13" s="126"/>
      <c r="H13" s="126"/>
      <c r="I13" s="126"/>
      <c r="J13" s="126"/>
      <c r="K13" s="126"/>
      <c r="L13" s="126"/>
      <c r="M13" s="126"/>
      <c r="N13" s="126"/>
      <c r="O13" s="126"/>
    </row>
    <row r="14" spans="1:15" x14ac:dyDescent="0.25">
      <c r="A14" s="125"/>
      <c r="B14" s="126"/>
      <c r="C14" s="126"/>
      <c r="D14" s="126"/>
      <c r="E14" s="126"/>
      <c r="F14" s="126"/>
      <c r="G14" s="126"/>
      <c r="H14" s="126"/>
      <c r="I14" s="126"/>
      <c r="J14" s="126"/>
      <c r="K14" s="126"/>
      <c r="L14" s="126"/>
      <c r="M14" s="126"/>
      <c r="N14" s="126"/>
      <c r="O14" s="126"/>
    </row>
    <row r="15" spans="1:15" ht="15.75" x14ac:dyDescent="0.25">
      <c r="B15" s="5"/>
      <c r="C15" s="6"/>
      <c r="D15" s="17"/>
      <c r="E15" s="17"/>
      <c r="F15" s="103"/>
      <c r="G15" s="6"/>
      <c r="H15" s="6"/>
      <c r="I15" s="6"/>
      <c r="J15" s="6"/>
      <c r="K15" s="6"/>
      <c r="L15" s="6"/>
      <c r="M15" s="6"/>
      <c r="N15" s="6"/>
      <c r="O15" s="6"/>
    </row>
    <row r="16" spans="1:15" ht="51" x14ac:dyDescent="0.25">
      <c r="A16" s="27" t="s">
        <v>0</v>
      </c>
      <c r="B16" s="27" t="s">
        <v>124</v>
      </c>
      <c r="C16" s="27" t="s">
        <v>7</v>
      </c>
      <c r="D16" s="72" t="s">
        <v>1</v>
      </c>
      <c r="E16" s="72" t="s">
        <v>992</v>
      </c>
      <c r="F16" s="72" t="s">
        <v>994</v>
      </c>
      <c r="G16" s="8" t="s">
        <v>3</v>
      </c>
      <c r="H16" s="8" t="s">
        <v>8</v>
      </c>
      <c r="I16" s="8" t="s">
        <v>274</v>
      </c>
      <c r="J16" s="8" t="s">
        <v>273</v>
      </c>
      <c r="K16" s="8" t="s">
        <v>133</v>
      </c>
      <c r="L16" s="8" t="s">
        <v>134</v>
      </c>
      <c r="M16" s="8" t="s">
        <v>15</v>
      </c>
      <c r="N16" s="8" t="s">
        <v>9</v>
      </c>
      <c r="O16" s="8" t="s">
        <v>16</v>
      </c>
    </row>
    <row r="17" spans="1:15" s="15" customFormat="1" ht="76.5" x14ac:dyDescent="0.25">
      <c r="A17" s="73">
        <v>1</v>
      </c>
      <c r="B17" s="74" t="s">
        <v>49</v>
      </c>
      <c r="C17" s="111" t="s">
        <v>662</v>
      </c>
      <c r="D17" s="75" t="s">
        <v>283</v>
      </c>
      <c r="E17" s="73" t="s">
        <v>663</v>
      </c>
      <c r="F17" s="73">
        <v>36</v>
      </c>
      <c r="G17" s="76"/>
      <c r="H17" s="77"/>
      <c r="I17" s="78"/>
      <c r="J17" s="79"/>
      <c r="K17" s="117"/>
      <c r="L17" s="80"/>
      <c r="M17" s="68">
        <f t="shared" ref="M17" si="0">F17*L17</f>
        <v>0</v>
      </c>
      <c r="N17" s="81"/>
      <c r="O17" s="63">
        <f t="shared" ref="O17" si="1">M17+(M17*N17%)</f>
        <v>0</v>
      </c>
    </row>
    <row r="18" spans="1:15" s="15" customFormat="1" ht="63.75" x14ac:dyDescent="0.25">
      <c r="A18" s="47">
        <v>2</v>
      </c>
      <c r="B18" s="45" t="s">
        <v>297</v>
      </c>
      <c r="C18" s="35" t="s">
        <v>312</v>
      </c>
      <c r="D18" s="46" t="s">
        <v>283</v>
      </c>
      <c r="E18" s="47" t="s">
        <v>661</v>
      </c>
      <c r="F18" s="47">
        <v>66</v>
      </c>
      <c r="G18" s="76"/>
      <c r="H18" s="77"/>
      <c r="I18" s="78"/>
      <c r="J18" s="79"/>
      <c r="K18" s="117"/>
      <c r="L18" s="80"/>
      <c r="M18" s="68">
        <f t="shared" ref="M18:M81" si="2">F18*L18</f>
        <v>0</v>
      </c>
      <c r="N18" s="81"/>
      <c r="O18" s="63">
        <f t="shared" ref="O18:O81" si="3">M18+(M18*N18%)</f>
        <v>0</v>
      </c>
    </row>
    <row r="19" spans="1:15" s="15" customFormat="1" ht="51" x14ac:dyDescent="0.25">
      <c r="A19" s="47">
        <v>3</v>
      </c>
      <c r="B19" s="45" t="s">
        <v>50</v>
      </c>
      <c r="C19" s="35" t="s">
        <v>180</v>
      </c>
      <c r="D19" s="46" t="s">
        <v>283</v>
      </c>
      <c r="E19" s="47" t="s">
        <v>660</v>
      </c>
      <c r="F19" s="47">
        <v>42</v>
      </c>
      <c r="G19" s="76"/>
      <c r="H19" s="77"/>
      <c r="I19" s="78"/>
      <c r="J19" s="79"/>
      <c r="K19" s="117"/>
      <c r="L19" s="80"/>
      <c r="M19" s="68">
        <f t="shared" si="2"/>
        <v>0</v>
      </c>
      <c r="N19" s="81"/>
      <c r="O19" s="63">
        <f t="shared" si="3"/>
        <v>0</v>
      </c>
    </row>
    <row r="20" spans="1:15" s="15" customFormat="1" ht="25.5" x14ac:dyDescent="0.25">
      <c r="A20" s="73">
        <v>4</v>
      </c>
      <c r="B20" s="45" t="s">
        <v>55</v>
      </c>
      <c r="C20" s="36" t="s">
        <v>186</v>
      </c>
      <c r="D20" s="46" t="s">
        <v>4</v>
      </c>
      <c r="E20" s="47">
        <v>100</v>
      </c>
      <c r="F20" s="47">
        <v>24</v>
      </c>
      <c r="G20" s="76"/>
      <c r="H20" s="77"/>
      <c r="I20" s="78"/>
      <c r="J20" s="79"/>
      <c r="K20" s="117"/>
      <c r="L20" s="80"/>
      <c r="M20" s="68">
        <f t="shared" si="2"/>
        <v>0</v>
      </c>
      <c r="N20" s="81"/>
      <c r="O20" s="63">
        <f t="shared" si="3"/>
        <v>0</v>
      </c>
    </row>
    <row r="21" spans="1:15" s="15" customFormat="1" ht="38.25" x14ac:dyDescent="0.25">
      <c r="A21" s="47">
        <v>5</v>
      </c>
      <c r="B21" s="45" t="s">
        <v>51</v>
      </c>
      <c r="C21" s="35" t="s">
        <v>181</v>
      </c>
      <c r="D21" s="46" t="s">
        <v>4</v>
      </c>
      <c r="E21" s="47" t="s">
        <v>659</v>
      </c>
      <c r="F21" s="47">
        <v>4</v>
      </c>
      <c r="G21" s="76"/>
      <c r="H21" s="77"/>
      <c r="I21" s="78"/>
      <c r="J21" s="79"/>
      <c r="K21" s="117"/>
      <c r="L21" s="80"/>
      <c r="M21" s="68">
        <f t="shared" si="2"/>
        <v>0</v>
      </c>
      <c r="N21" s="81"/>
      <c r="O21" s="63">
        <f t="shared" si="3"/>
        <v>0</v>
      </c>
    </row>
    <row r="22" spans="1:15" s="15" customFormat="1" ht="38.25" x14ac:dyDescent="0.25">
      <c r="A22" s="47">
        <v>6</v>
      </c>
      <c r="B22" s="45" t="s">
        <v>29</v>
      </c>
      <c r="C22" s="35" t="s">
        <v>147</v>
      </c>
      <c r="D22" s="46" t="s">
        <v>283</v>
      </c>
      <c r="E22" s="47" t="s">
        <v>324</v>
      </c>
      <c r="F22" s="47">
        <v>20</v>
      </c>
      <c r="G22" s="76"/>
      <c r="H22" s="77"/>
      <c r="I22" s="78"/>
      <c r="J22" s="79"/>
      <c r="K22" s="117"/>
      <c r="L22" s="80"/>
      <c r="M22" s="68">
        <f t="shared" si="2"/>
        <v>0</v>
      </c>
      <c r="N22" s="81"/>
      <c r="O22" s="63">
        <f t="shared" si="3"/>
        <v>0</v>
      </c>
    </row>
    <row r="23" spans="1:15" s="15" customFormat="1" ht="76.5" x14ac:dyDescent="0.25">
      <c r="A23" s="73">
        <v>7</v>
      </c>
      <c r="B23" s="45" t="s">
        <v>298</v>
      </c>
      <c r="C23" s="35" t="s">
        <v>182</v>
      </c>
      <c r="D23" s="46" t="s">
        <v>4</v>
      </c>
      <c r="E23" s="47" t="s">
        <v>658</v>
      </c>
      <c r="F23" s="47">
        <v>18</v>
      </c>
      <c r="G23" s="76"/>
      <c r="H23" s="77"/>
      <c r="I23" s="78"/>
      <c r="J23" s="79"/>
      <c r="K23" s="117"/>
      <c r="L23" s="80"/>
      <c r="M23" s="68">
        <f t="shared" si="2"/>
        <v>0</v>
      </c>
      <c r="N23" s="81"/>
      <c r="O23" s="63">
        <f t="shared" si="3"/>
        <v>0</v>
      </c>
    </row>
    <row r="24" spans="1:15" s="15" customFormat="1" ht="89.25" x14ac:dyDescent="0.25">
      <c r="A24" s="47">
        <v>8</v>
      </c>
      <c r="B24" s="45" t="s">
        <v>299</v>
      </c>
      <c r="C24" s="35" t="s">
        <v>656</v>
      </c>
      <c r="D24" s="46" t="s">
        <v>4</v>
      </c>
      <c r="E24" s="47" t="s">
        <v>657</v>
      </c>
      <c r="F24" s="47">
        <v>22</v>
      </c>
      <c r="G24" s="76"/>
      <c r="H24" s="77"/>
      <c r="I24" s="78"/>
      <c r="J24" s="79"/>
      <c r="K24" s="117"/>
      <c r="L24" s="80"/>
      <c r="M24" s="68">
        <f t="shared" si="2"/>
        <v>0</v>
      </c>
      <c r="N24" s="81"/>
      <c r="O24" s="63">
        <f t="shared" si="3"/>
        <v>0</v>
      </c>
    </row>
    <row r="25" spans="1:15" s="15" customFormat="1" ht="25.5" x14ac:dyDescent="0.2">
      <c r="A25" s="47"/>
      <c r="B25" s="45"/>
      <c r="C25" s="112" t="s">
        <v>1046</v>
      </c>
      <c r="D25" s="46"/>
      <c r="E25" s="47"/>
      <c r="F25" s="47"/>
      <c r="G25" s="76"/>
      <c r="H25" s="77"/>
      <c r="I25" s="78"/>
      <c r="J25" s="79"/>
      <c r="K25" s="117"/>
      <c r="L25" s="80"/>
      <c r="M25" s="68">
        <f t="shared" si="2"/>
        <v>0</v>
      </c>
      <c r="N25" s="81"/>
      <c r="O25" s="63">
        <f t="shared" si="3"/>
        <v>0</v>
      </c>
    </row>
    <row r="26" spans="1:15" s="15" customFormat="1" ht="51" x14ac:dyDescent="0.25">
      <c r="A26" s="47">
        <v>9</v>
      </c>
      <c r="B26" s="45" t="s">
        <v>300</v>
      </c>
      <c r="C26" s="35" t="s">
        <v>313</v>
      </c>
      <c r="D26" s="46" t="s">
        <v>4</v>
      </c>
      <c r="E26" s="47" t="s">
        <v>655</v>
      </c>
      <c r="F26" s="47">
        <v>16</v>
      </c>
      <c r="G26" s="76"/>
      <c r="H26" s="77"/>
      <c r="I26" s="78"/>
      <c r="J26" s="79"/>
      <c r="K26" s="117"/>
      <c r="L26" s="80"/>
      <c r="M26" s="68">
        <f t="shared" si="2"/>
        <v>0</v>
      </c>
      <c r="N26" s="81"/>
      <c r="O26" s="63">
        <f t="shared" si="3"/>
        <v>0</v>
      </c>
    </row>
    <row r="27" spans="1:15" s="15" customFormat="1" ht="51" x14ac:dyDescent="0.25">
      <c r="A27" s="73">
        <v>10</v>
      </c>
      <c r="B27" s="45" t="s">
        <v>301</v>
      </c>
      <c r="C27" s="35" t="s">
        <v>314</v>
      </c>
      <c r="D27" s="46" t="s">
        <v>4</v>
      </c>
      <c r="E27" s="47" t="s">
        <v>655</v>
      </c>
      <c r="F27" s="47">
        <v>4</v>
      </c>
      <c r="G27" s="76"/>
      <c r="H27" s="77"/>
      <c r="I27" s="78"/>
      <c r="J27" s="79"/>
      <c r="K27" s="117"/>
      <c r="L27" s="80"/>
      <c r="M27" s="68">
        <f t="shared" si="2"/>
        <v>0</v>
      </c>
      <c r="N27" s="81"/>
      <c r="O27" s="63">
        <f t="shared" si="3"/>
        <v>0</v>
      </c>
    </row>
    <row r="28" spans="1:15" s="15" customFormat="1" ht="63.75" x14ac:dyDescent="0.25">
      <c r="A28" s="47">
        <v>11</v>
      </c>
      <c r="B28" s="45" t="s">
        <v>302</v>
      </c>
      <c r="C28" s="35" t="s">
        <v>315</v>
      </c>
      <c r="D28" s="46" t="s">
        <v>4</v>
      </c>
      <c r="E28" s="47" t="s">
        <v>653</v>
      </c>
      <c r="F28" s="47">
        <v>4</v>
      </c>
      <c r="G28" s="76"/>
      <c r="H28" s="77"/>
      <c r="I28" s="78"/>
      <c r="J28" s="79"/>
      <c r="K28" s="117"/>
      <c r="L28" s="80"/>
      <c r="M28" s="68">
        <f t="shared" si="2"/>
        <v>0</v>
      </c>
      <c r="N28" s="81"/>
      <c r="O28" s="63">
        <f t="shared" si="3"/>
        <v>0</v>
      </c>
    </row>
    <row r="29" spans="1:15" s="15" customFormat="1" ht="51" x14ac:dyDescent="0.25">
      <c r="A29" s="47">
        <v>12</v>
      </c>
      <c r="B29" s="45" t="s">
        <v>303</v>
      </c>
      <c r="C29" s="35" t="s">
        <v>316</v>
      </c>
      <c r="D29" s="46" t="s">
        <v>4</v>
      </c>
      <c r="E29" s="47" t="s">
        <v>654</v>
      </c>
      <c r="F29" s="47">
        <v>32</v>
      </c>
      <c r="G29" s="76"/>
      <c r="H29" s="77"/>
      <c r="I29" s="78"/>
      <c r="J29" s="79"/>
      <c r="K29" s="117"/>
      <c r="L29" s="80"/>
      <c r="M29" s="68">
        <f t="shared" si="2"/>
        <v>0</v>
      </c>
      <c r="N29" s="81"/>
      <c r="O29" s="63">
        <f t="shared" si="3"/>
        <v>0</v>
      </c>
    </row>
    <row r="30" spans="1:15" s="15" customFormat="1" ht="38.25" x14ac:dyDescent="0.25">
      <c r="A30" s="73">
        <v>13</v>
      </c>
      <c r="B30" s="45" t="s">
        <v>304</v>
      </c>
      <c r="C30" s="35" t="s">
        <v>184</v>
      </c>
      <c r="D30" s="46" t="s">
        <v>4</v>
      </c>
      <c r="E30" s="47" t="s">
        <v>653</v>
      </c>
      <c r="F30" s="47">
        <v>2</v>
      </c>
      <c r="G30" s="76"/>
      <c r="H30" s="77"/>
      <c r="I30" s="78"/>
      <c r="J30" s="79"/>
      <c r="K30" s="117"/>
      <c r="L30" s="80"/>
      <c r="M30" s="68">
        <f t="shared" si="2"/>
        <v>0</v>
      </c>
      <c r="N30" s="81"/>
      <c r="O30" s="63">
        <f t="shared" si="3"/>
        <v>0</v>
      </c>
    </row>
    <row r="31" spans="1:15" s="15" customFormat="1" ht="51" x14ac:dyDescent="0.25">
      <c r="A31" s="47">
        <v>14</v>
      </c>
      <c r="B31" s="45" t="s">
        <v>53</v>
      </c>
      <c r="C31" s="35" t="s">
        <v>185</v>
      </c>
      <c r="D31" s="46" t="s">
        <v>4</v>
      </c>
      <c r="E31" s="47" t="s">
        <v>652</v>
      </c>
      <c r="F31" s="47">
        <v>44</v>
      </c>
      <c r="G31" s="76"/>
      <c r="H31" s="77"/>
      <c r="I31" s="78"/>
      <c r="J31" s="79"/>
      <c r="K31" s="117"/>
      <c r="L31" s="80"/>
      <c r="M31" s="68">
        <f t="shared" si="2"/>
        <v>0</v>
      </c>
      <c r="N31" s="81"/>
      <c r="O31" s="63">
        <f t="shared" si="3"/>
        <v>0</v>
      </c>
    </row>
    <row r="32" spans="1:15" s="15" customFormat="1" ht="25.5" x14ac:dyDescent="0.25">
      <c r="A32" s="47">
        <v>15</v>
      </c>
      <c r="B32" s="45" t="s">
        <v>305</v>
      </c>
      <c r="C32" s="35" t="s">
        <v>651</v>
      </c>
      <c r="D32" s="46" t="s">
        <v>4</v>
      </c>
      <c r="E32" s="47">
        <v>50</v>
      </c>
      <c r="F32" s="47">
        <v>6</v>
      </c>
      <c r="G32" s="76"/>
      <c r="H32" s="77"/>
      <c r="I32" s="78"/>
      <c r="J32" s="79"/>
      <c r="K32" s="117"/>
      <c r="L32" s="80"/>
      <c r="M32" s="68">
        <f t="shared" si="2"/>
        <v>0</v>
      </c>
      <c r="N32" s="81"/>
      <c r="O32" s="63">
        <f t="shared" si="3"/>
        <v>0</v>
      </c>
    </row>
    <row r="33" spans="1:15" s="15" customFormat="1" ht="25.5" x14ac:dyDescent="0.25">
      <c r="A33" s="73">
        <v>16</v>
      </c>
      <c r="B33" s="45" t="s">
        <v>56</v>
      </c>
      <c r="C33" s="35" t="s">
        <v>317</v>
      </c>
      <c r="D33" s="46" t="s">
        <v>4</v>
      </c>
      <c r="E33" s="47">
        <v>50</v>
      </c>
      <c r="F33" s="47">
        <v>4</v>
      </c>
      <c r="G33" s="76"/>
      <c r="H33" s="77"/>
      <c r="I33" s="78"/>
      <c r="J33" s="79"/>
      <c r="K33" s="117"/>
      <c r="L33" s="80"/>
      <c r="M33" s="68">
        <f t="shared" si="2"/>
        <v>0</v>
      </c>
      <c r="N33" s="81"/>
      <c r="O33" s="63">
        <f t="shared" si="3"/>
        <v>0</v>
      </c>
    </row>
    <row r="34" spans="1:15" s="15" customFormat="1" ht="76.5" x14ac:dyDescent="0.25">
      <c r="A34" s="47">
        <v>17</v>
      </c>
      <c r="B34" s="45" t="s">
        <v>52</v>
      </c>
      <c r="C34" s="35" t="s">
        <v>183</v>
      </c>
      <c r="D34" s="46" t="s">
        <v>6</v>
      </c>
      <c r="E34" s="47" t="s">
        <v>650</v>
      </c>
      <c r="F34" s="47">
        <v>6</v>
      </c>
      <c r="G34" s="76"/>
      <c r="H34" s="77"/>
      <c r="I34" s="78"/>
      <c r="J34" s="79"/>
      <c r="K34" s="117"/>
      <c r="L34" s="80"/>
      <c r="M34" s="68">
        <f t="shared" si="2"/>
        <v>0</v>
      </c>
      <c r="N34" s="81"/>
      <c r="O34" s="63">
        <f t="shared" si="3"/>
        <v>0</v>
      </c>
    </row>
    <row r="35" spans="1:15" s="15" customFormat="1" ht="38.25" x14ac:dyDescent="0.25">
      <c r="A35" s="47">
        <v>18</v>
      </c>
      <c r="B35" s="45" t="s">
        <v>54</v>
      </c>
      <c r="C35" s="35" t="s">
        <v>203</v>
      </c>
      <c r="D35" s="46" t="s">
        <v>4</v>
      </c>
      <c r="E35" s="47" t="s">
        <v>649</v>
      </c>
      <c r="F35" s="47">
        <v>18</v>
      </c>
      <c r="G35" s="76"/>
      <c r="H35" s="77"/>
      <c r="I35" s="78"/>
      <c r="J35" s="79"/>
      <c r="K35" s="117"/>
      <c r="L35" s="80"/>
      <c r="M35" s="68">
        <f t="shared" si="2"/>
        <v>0</v>
      </c>
      <c r="N35" s="81"/>
      <c r="O35" s="63">
        <f t="shared" si="3"/>
        <v>0</v>
      </c>
    </row>
    <row r="36" spans="1:15" s="15" customFormat="1" ht="25.5" x14ac:dyDescent="0.25">
      <c r="A36" s="73">
        <v>19</v>
      </c>
      <c r="B36" s="45" t="s">
        <v>45</v>
      </c>
      <c r="C36" s="35" t="s">
        <v>167</v>
      </c>
      <c r="D36" s="46" t="s">
        <v>4</v>
      </c>
      <c r="E36" s="47" t="s">
        <v>648</v>
      </c>
      <c r="F36" s="47">
        <v>2</v>
      </c>
      <c r="G36" s="76"/>
      <c r="H36" s="77"/>
      <c r="I36" s="78"/>
      <c r="J36" s="79"/>
      <c r="K36" s="117"/>
      <c r="L36" s="80"/>
      <c r="M36" s="68">
        <f t="shared" si="2"/>
        <v>0</v>
      </c>
      <c r="N36" s="81"/>
      <c r="O36" s="63">
        <f t="shared" si="3"/>
        <v>0</v>
      </c>
    </row>
    <row r="37" spans="1:15" s="15" customFormat="1" ht="25.5" x14ac:dyDescent="0.25">
      <c r="A37" s="47">
        <v>20</v>
      </c>
      <c r="B37" s="45" t="s">
        <v>306</v>
      </c>
      <c r="C37" s="35" t="s">
        <v>318</v>
      </c>
      <c r="D37" s="46" t="s">
        <v>4</v>
      </c>
      <c r="E37" s="47">
        <v>48</v>
      </c>
      <c r="F37" s="47">
        <v>4</v>
      </c>
      <c r="G37" s="76"/>
      <c r="H37" s="77"/>
      <c r="I37" s="78"/>
      <c r="J37" s="79"/>
      <c r="K37" s="117"/>
      <c r="L37" s="80"/>
      <c r="M37" s="68">
        <f t="shared" si="2"/>
        <v>0</v>
      </c>
      <c r="N37" s="81"/>
      <c r="O37" s="63">
        <f t="shared" si="3"/>
        <v>0</v>
      </c>
    </row>
    <row r="38" spans="1:15" s="15" customFormat="1" x14ac:dyDescent="0.25">
      <c r="A38" s="47">
        <v>21</v>
      </c>
      <c r="B38" s="45" t="s">
        <v>307</v>
      </c>
      <c r="C38" s="35" t="s">
        <v>205</v>
      </c>
      <c r="D38" s="46" t="s">
        <v>4</v>
      </c>
      <c r="E38" s="47" t="s">
        <v>647</v>
      </c>
      <c r="F38" s="47">
        <v>4</v>
      </c>
      <c r="G38" s="76"/>
      <c r="H38" s="77"/>
      <c r="I38" s="78"/>
      <c r="J38" s="79"/>
      <c r="K38" s="117"/>
      <c r="L38" s="80"/>
      <c r="M38" s="68">
        <f t="shared" si="2"/>
        <v>0</v>
      </c>
      <c r="N38" s="81"/>
      <c r="O38" s="63">
        <f t="shared" si="3"/>
        <v>0</v>
      </c>
    </row>
    <row r="39" spans="1:15" s="15" customFormat="1" x14ac:dyDescent="0.25">
      <c r="A39" s="73">
        <v>22</v>
      </c>
      <c r="B39" s="45" t="s">
        <v>57</v>
      </c>
      <c r="C39" s="35" t="s">
        <v>187</v>
      </c>
      <c r="D39" s="46" t="s">
        <v>4</v>
      </c>
      <c r="E39" s="47">
        <v>50</v>
      </c>
      <c r="F39" s="47">
        <v>32</v>
      </c>
      <c r="G39" s="76"/>
      <c r="H39" s="77"/>
      <c r="I39" s="78"/>
      <c r="J39" s="79"/>
      <c r="K39" s="117"/>
      <c r="L39" s="80"/>
      <c r="M39" s="68">
        <f t="shared" si="2"/>
        <v>0</v>
      </c>
      <c r="N39" s="81"/>
      <c r="O39" s="63">
        <f t="shared" si="3"/>
        <v>0</v>
      </c>
    </row>
    <row r="40" spans="1:15" s="15" customFormat="1" ht="25.5" x14ac:dyDescent="0.25">
      <c r="A40" s="47">
        <v>23</v>
      </c>
      <c r="B40" s="45" t="s">
        <v>308</v>
      </c>
      <c r="C40" s="35" t="s">
        <v>319</v>
      </c>
      <c r="D40" s="46" t="s">
        <v>4</v>
      </c>
      <c r="E40" s="47">
        <v>20</v>
      </c>
      <c r="F40" s="47">
        <v>16</v>
      </c>
      <c r="G40" s="76"/>
      <c r="H40" s="77"/>
      <c r="I40" s="78"/>
      <c r="J40" s="79"/>
      <c r="K40" s="117"/>
      <c r="L40" s="80"/>
      <c r="M40" s="68">
        <f t="shared" si="2"/>
        <v>0</v>
      </c>
      <c r="N40" s="81"/>
      <c r="O40" s="63">
        <f t="shared" si="3"/>
        <v>0</v>
      </c>
    </row>
    <row r="41" spans="1:15" s="15" customFormat="1" ht="25.5" x14ac:dyDescent="0.25">
      <c r="A41" s="47">
        <v>24</v>
      </c>
      <c r="B41" s="45" t="s">
        <v>309</v>
      </c>
      <c r="C41" s="35" t="s">
        <v>320</v>
      </c>
      <c r="D41" s="46" t="s">
        <v>283</v>
      </c>
      <c r="E41" s="47" t="s">
        <v>646</v>
      </c>
      <c r="F41" s="47">
        <v>30</v>
      </c>
      <c r="G41" s="76"/>
      <c r="H41" s="77"/>
      <c r="I41" s="78"/>
      <c r="J41" s="79"/>
      <c r="K41" s="117"/>
      <c r="L41" s="80"/>
      <c r="M41" s="68">
        <f t="shared" si="2"/>
        <v>0</v>
      </c>
      <c r="N41" s="81"/>
      <c r="O41" s="63">
        <f t="shared" si="3"/>
        <v>0</v>
      </c>
    </row>
    <row r="42" spans="1:15" s="15" customFormat="1" ht="63.75" x14ac:dyDescent="0.25">
      <c r="A42" s="73">
        <v>25</v>
      </c>
      <c r="B42" s="45" t="s">
        <v>310</v>
      </c>
      <c r="C42" s="35" t="s">
        <v>321</v>
      </c>
      <c r="D42" s="46" t="s">
        <v>4</v>
      </c>
      <c r="E42" s="47" t="s">
        <v>645</v>
      </c>
      <c r="F42" s="47">
        <v>2</v>
      </c>
      <c r="G42" s="76"/>
      <c r="H42" s="77"/>
      <c r="I42" s="78"/>
      <c r="J42" s="79"/>
      <c r="K42" s="117"/>
      <c r="L42" s="80"/>
      <c r="M42" s="68">
        <f t="shared" si="2"/>
        <v>0</v>
      </c>
      <c r="N42" s="81"/>
      <c r="O42" s="63">
        <f t="shared" si="3"/>
        <v>0</v>
      </c>
    </row>
    <row r="43" spans="1:15" s="15" customFormat="1" ht="25.5" x14ac:dyDescent="0.2">
      <c r="A43" s="47"/>
      <c r="B43" s="45"/>
      <c r="C43" s="112" t="s">
        <v>1047</v>
      </c>
      <c r="D43" s="46"/>
      <c r="E43" s="47"/>
      <c r="F43" s="47"/>
      <c r="G43" s="76"/>
      <c r="H43" s="77"/>
      <c r="I43" s="78"/>
      <c r="J43" s="79"/>
      <c r="K43" s="117"/>
      <c r="L43" s="80"/>
      <c r="M43" s="68">
        <f t="shared" si="2"/>
        <v>0</v>
      </c>
      <c r="N43" s="81"/>
      <c r="O43" s="63">
        <f t="shared" si="3"/>
        <v>0</v>
      </c>
    </row>
    <row r="44" spans="1:15" s="15" customFormat="1" ht="51" x14ac:dyDescent="0.25">
      <c r="A44" s="47">
        <v>26</v>
      </c>
      <c r="B44" s="45" t="s">
        <v>122</v>
      </c>
      <c r="C44" s="35" t="s">
        <v>269</v>
      </c>
      <c r="D44" s="46" t="s">
        <v>4</v>
      </c>
      <c r="E44" s="47" t="s">
        <v>998</v>
      </c>
      <c r="F44" s="47">
        <v>22</v>
      </c>
      <c r="G44" s="76"/>
      <c r="H44" s="77"/>
      <c r="I44" s="78"/>
      <c r="J44" s="79"/>
      <c r="K44" s="117"/>
      <c r="L44" s="80"/>
      <c r="M44" s="68">
        <f t="shared" si="2"/>
        <v>0</v>
      </c>
      <c r="N44" s="81"/>
      <c r="O44" s="63">
        <f t="shared" si="3"/>
        <v>0</v>
      </c>
    </row>
    <row r="45" spans="1:15" s="15" customFormat="1" ht="51" x14ac:dyDescent="0.25">
      <c r="A45" s="73">
        <v>27</v>
      </c>
      <c r="B45" s="87" t="s">
        <v>1000</v>
      </c>
      <c r="C45" s="35" t="s">
        <v>322</v>
      </c>
      <c r="D45" s="46" t="s">
        <v>4</v>
      </c>
      <c r="E45" s="47" t="s">
        <v>644</v>
      </c>
      <c r="F45" s="47">
        <v>4</v>
      </c>
      <c r="G45" s="76"/>
      <c r="H45" s="77"/>
      <c r="I45" s="78"/>
      <c r="J45" s="79"/>
      <c r="K45" s="117"/>
      <c r="L45" s="80"/>
      <c r="M45" s="68">
        <f t="shared" si="2"/>
        <v>0</v>
      </c>
      <c r="N45" s="81"/>
      <c r="O45" s="63">
        <f t="shared" si="3"/>
        <v>0</v>
      </c>
    </row>
    <row r="46" spans="1:15" s="15" customFormat="1" ht="63.75" x14ac:dyDescent="0.25">
      <c r="A46" s="47">
        <v>28</v>
      </c>
      <c r="B46" s="45" t="s">
        <v>123</v>
      </c>
      <c r="C46" s="35" t="s">
        <v>270</v>
      </c>
      <c r="D46" s="46" t="s">
        <v>4</v>
      </c>
      <c r="E46" s="47" t="s">
        <v>999</v>
      </c>
      <c r="F46" s="47">
        <v>44</v>
      </c>
      <c r="G46" s="76"/>
      <c r="H46" s="77"/>
      <c r="I46" s="78"/>
      <c r="J46" s="79"/>
      <c r="K46" s="117"/>
      <c r="L46" s="80"/>
      <c r="M46" s="68">
        <f t="shared" si="2"/>
        <v>0</v>
      </c>
      <c r="N46" s="81"/>
      <c r="O46" s="63">
        <f t="shared" si="3"/>
        <v>0</v>
      </c>
    </row>
    <row r="47" spans="1:15" s="15" customFormat="1" ht="51" x14ac:dyDescent="0.25">
      <c r="A47" s="73">
        <v>29</v>
      </c>
      <c r="B47" s="45" t="s">
        <v>122</v>
      </c>
      <c r="C47" s="35" t="s">
        <v>268</v>
      </c>
      <c r="D47" s="46" t="s">
        <v>4</v>
      </c>
      <c r="E47" s="47" t="s">
        <v>998</v>
      </c>
      <c r="F47" s="47">
        <v>38</v>
      </c>
      <c r="G47" s="76"/>
      <c r="H47" s="77"/>
      <c r="I47" s="78"/>
      <c r="J47" s="79"/>
      <c r="K47" s="117"/>
      <c r="L47" s="80"/>
      <c r="M47" s="68">
        <f t="shared" si="2"/>
        <v>0</v>
      </c>
      <c r="N47" s="81"/>
      <c r="O47" s="63">
        <f t="shared" si="3"/>
        <v>0</v>
      </c>
    </row>
    <row r="48" spans="1:15" s="15" customFormat="1" ht="38.25" x14ac:dyDescent="0.25">
      <c r="A48" s="47">
        <v>30</v>
      </c>
      <c r="B48" s="45" t="s">
        <v>311</v>
      </c>
      <c r="C48" s="35" t="s">
        <v>1056</v>
      </c>
      <c r="D48" s="46" t="s">
        <v>4</v>
      </c>
      <c r="E48" s="47" t="s">
        <v>643</v>
      </c>
      <c r="F48" s="47">
        <v>6</v>
      </c>
      <c r="G48" s="76"/>
      <c r="H48" s="77"/>
      <c r="I48" s="78"/>
      <c r="J48" s="79"/>
      <c r="K48" s="117"/>
      <c r="L48" s="80"/>
      <c r="M48" s="68">
        <f t="shared" si="2"/>
        <v>0</v>
      </c>
      <c r="N48" s="81"/>
      <c r="O48" s="63">
        <f t="shared" si="3"/>
        <v>0</v>
      </c>
    </row>
    <row r="49" spans="1:15" s="15" customFormat="1" ht="89.25" x14ac:dyDescent="0.25">
      <c r="A49" s="47">
        <v>31</v>
      </c>
      <c r="B49" s="87" t="s">
        <v>1053</v>
      </c>
      <c r="C49" s="35" t="s">
        <v>1057</v>
      </c>
      <c r="D49" s="46" t="s">
        <v>4</v>
      </c>
      <c r="E49" s="47" t="s">
        <v>326</v>
      </c>
      <c r="F49" s="47">
        <v>8</v>
      </c>
      <c r="G49" s="76"/>
      <c r="H49" s="77"/>
      <c r="I49" s="78"/>
      <c r="J49" s="79"/>
      <c r="K49" s="117"/>
      <c r="L49" s="80"/>
      <c r="M49" s="68">
        <f t="shared" si="2"/>
        <v>0</v>
      </c>
      <c r="N49" s="81"/>
      <c r="O49" s="63">
        <f t="shared" si="3"/>
        <v>0</v>
      </c>
    </row>
    <row r="50" spans="1:15" s="15" customFormat="1" ht="89.25" x14ac:dyDescent="0.25">
      <c r="A50" s="47">
        <v>32</v>
      </c>
      <c r="B50" s="87" t="s">
        <v>1054</v>
      </c>
      <c r="C50" s="35" t="s">
        <v>1058</v>
      </c>
      <c r="D50" s="46" t="s">
        <v>4</v>
      </c>
      <c r="E50" s="47" t="s">
        <v>326</v>
      </c>
      <c r="F50" s="47">
        <v>4</v>
      </c>
      <c r="G50" s="76"/>
      <c r="H50" s="77"/>
      <c r="I50" s="78"/>
      <c r="J50" s="79"/>
      <c r="K50" s="117"/>
      <c r="L50" s="80"/>
      <c r="M50" s="68">
        <f t="shared" si="2"/>
        <v>0</v>
      </c>
      <c r="N50" s="81"/>
      <c r="O50" s="63">
        <f t="shared" si="3"/>
        <v>0</v>
      </c>
    </row>
    <row r="51" spans="1:15" s="15" customFormat="1" ht="89.25" x14ac:dyDescent="0.25">
      <c r="A51" s="47">
        <v>33</v>
      </c>
      <c r="B51" s="87" t="s">
        <v>1055</v>
      </c>
      <c r="C51" s="35" t="s">
        <v>1050</v>
      </c>
      <c r="D51" s="46" t="s">
        <v>4</v>
      </c>
      <c r="E51" s="47" t="s">
        <v>326</v>
      </c>
      <c r="F51" s="47">
        <v>8</v>
      </c>
      <c r="G51" s="76"/>
      <c r="H51" s="77"/>
      <c r="I51" s="78"/>
      <c r="J51" s="79"/>
      <c r="K51" s="117"/>
      <c r="L51" s="80"/>
      <c r="M51" s="68">
        <f t="shared" si="2"/>
        <v>0</v>
      </c>
      <c r="N51" s="81"/>
      <c r="O51" s="63">
        <f t="shared" si="3"/>
        <v>0</v>
      </c>
    </row>
    <row r="52" spans="1:15" s="15" customFormat="1" ht="25.5" x14ac:dyDescent="0.25">
      <c r="A52" s="47">
        <v>34</v>
      </c>
      <c r="B52" s="45" t="s">
        <v>325</v>
      </c>
      <c r="C52" s="35" t="s">
        <v>1051</v>
      </c>
      <c r="D52" s="46" t="s">
        <v>4</v>
      </c>
      <c r="E52" s="47">
        <v>400</v>
      </c>
      <c r="F52" s="47">
        <v>2</v>
      </c>
      <c r="G52" s="76"/>
      <c r="H52" s="77"/>
      <c r="I52" s="78"/>
      <c r="J52" s="79"/>
      <c r="K52" s="117"/>
      <c r="L52" s="80"/>
      <c r="M52" s="68">
        <f t="shared" si="2"/>
        <v>0</v>
      </c>
      <c r="N52" s="81"/>
      <c r="O52" s="63">
        <f t="shared" si="3"/>
        <v>0</v>
      </c>
    </row>
    <row r="53" spans="1:15" s="15" customFormat="1" x14ac:dyDescent="0.25">
      <c r="A53" s="47">
        <v>35</v>
      </c>
      <c r="B53" s="45" t="s">
        <v>327</v>
      </c>
      <c r="C53" s="35" t="s">
        <v>344</v>
      </c>
      <c r="D53" s="46" t="s">
        <v>283</v>
      </c>
      <c r="E53" s="47" t="s">
        <v>642</v>
      </c>
      <c r="F53" s="47">
        <v>6</v>
      </c>
      <c r="G53" s="76"/>
      <c r="H53" s="77"/>
      <c r="I53" s="78"/>
      <c r="J53" s="79"/>
      <c r="K53" s="117"/>
      <c r="L53" s="80"/>
      <c r="M53" s="68">
        <f t="shared" si="2"/>
        <v>0</v>
      </c>
      <c r="N53" s="81"/>
      <c r="O53" s="63">
        <f t="shared" si="3"/>
        <v>0</v>
      </c>
    </row>
    <row r="54" spans="1:15" s="15" customFormat="1" x14ac:dyDescent="0.25">
      <c r="A54" s="47">
        <v>36</v>
      </c>
      <c r="B54" s="45" t="s">
        <v>33</v>
      </c>
      <c r="C54" s="35" t="s">
        <v>296</v>
      </c>
      <c r="D54" s="46" t="s">
        <v>283</v>
      </c>
      <c r="E54" s="47" t="s">
        <v>351</v>
      </c>
      <c r="F54" s="47">
        <v>6</v>
      </c>
      <c r="G54" s="76"/>
      <c r="H54" s="77"/>
      <c r="I54" s="78"/>
      <c r="J54" s="79"/>
      <c r="K54" s="117"/>
      <c r="L54" s="80"/>
      <c r="M54" s="68">
        <f t="shared" si="2"/>
        <v>0</v>
      </c>
      <c r="N54" s="81"/>
      <c r="O54" s="63">
        <f t="shared" si="3"/>
        <v>0</v>
      </c>
    </row>
    <row r="55" spans="1:15" s="15" customFormat="1" ht="38.25" x14ac:dyDescent="0.25">
      <c r="A55" s="47">
        <v>37</v>
      </c>
      <c r="B55" s="45" t="s">
        <v>22</v>
      </c>
      <c r="C55" s="35" t="s">
        <v>345</v>
      </c>
      <c r="D55" s="46" t="s">
        <v>283</v>
      </c>
      <c r="E55" s="47" t="s">
        <v>352</v>
      </c>
      <c r="F55" s="47">
        <v>14</v>
      </c>
      <c r="G55" s="76"/>
      <c r="H55" s="77"/>
      <c r="I55" s="78"/>
      <c r="J55" s="79"/>
      <c r="K55" s="117"/>
      <c r="L55" s="80"/>
      <c r="M55" s="68">
        <f t="shared" si="2"/>
        <v>0</v>
      </c>
      <c r="N55" s="81"/>
      <c r="O55" s="63">
        <f t="shared" si="3"/>
        <v>0</v>
      </c>
    </row>
    <row r="56" spans="1:15" s="15" customFormat="1" ht="76.5" x14ac:dyDescent="0.25">
      <c r="A56" s="47">
        <v>38</v>
      </c>
      <c r="B56" s="45" t="s">
        <v>328</v>
      </c>
      <c r="C56" s="35" t="s">
        <v>271</v>
      </c>
      <c r="D56" s="46" t="s">
        <v>283</v>
      </c>
      <c r="E56" s="47" t="s">
        <v>353</v>
      </c>
      <c r="F56" s="47">
        <v>72</v>
      </c>
      <c r="G56" s="76"/>
      <c r="H56" s="77"/>
      <c r="I56" s="78"/>
      <c r="J56" s="79"/>
      <c r="K56" s="117"/>
      <c r="L56" s="80"/>
      <c r="M56" s="68">
        <f t="shared" si="2"/>
        <v>0</v>
      </c>
      <c r="N56" s="81"/>
      <c r="O56" s="63">
        <f t="shared" si="3"/>
        <v>0</v>
      </c>
    </row>
    <row r="57" spans="1:15" s="15" customFormat="1" ht="89.25" x14ac:dyDescent="0.25">
      <c r="A57" s="47">
        <v>39</v>
      </c>
      <c r="B57" s="87" t="s">
        <v>1001</v>
      </c>
      <c r="C57" s="35" t="s">
        <v>158</v>
      </c>
      <c r="D57" s="46" t="s">
        <v>283</v>
      </c>
      <c r="E57" s="47" t="s">
        <v>353</v>
      </c>
      <c r="F57" s="47">
        <v>20</v>
      </c>
      <c r="G57" s="76"/>
      <c r="H57" s="77"/>
      <c r="I57" s="78"/>
      <c r="J57" s="79"/>
      <c r="K57" s="117"/>
      <c r="L57" s="80"/>
      <c r="M57" s="68">
        <f t="shared" si="2"/>
        <v>0</v>
      </c>
      <c r="N57" s="81"/>
      <c r="O57" s="63">
        <f t="shared" si="3"/>
        <v>0</v>
      </c>
    </row>
    <row r="58" spans="1:15" s="15" customFormat="1" ht="25.5" x14ac:dyDescent="0.25">
      <c r="A58" s="47">
        <v>40</v>
      </c>
      <c r="B58" s="45" t="s">
        <v>329</v>
      </c>
      <c r="C58" s="35" t="s">
        <v>1060</v>
      </c>
      <c r="D58" s="46" t="s">
        <v>283</v>
      </c>
      <c r="E58" s="47" t="s">
        <v>577</v>
      </c>
      <c r="F58" s="47">
        <v>8</v>
      </c>
      <c r="G58" s="76"/>
      <c r="H58" s="77"/>
      <c r="I58" s="78"/>
      <c r="J58" s="79"/>
      <c r="K58" s="117"/>
      <c r="L58" s="80"/>
      <c r="M58" s="68">
        <f t="shared" si="2"/>
        <v>0</v>
      </c>
      <c r="N58" s="81"/>
      <c r="O58" s="63">
        <f t="shared" si="3"/>
        <v>0</v>
      </c>
    </row>
    <row r="59" spans="1:15" s="15" customFormat="1" ht="25.5" x14ac:dyDescent="0.25">
      <c r="A59" s="47">
        <v>41</v>
      </c>
      <c r="B59" s="45" t="s">
        <v>330</v>
      </c>
      <c r="C59" s="35" t="s">
        <v>1059</v>
      </c>
      <c r="D59" s="46" t="s">
        <v>283</v>
      </c>
      <c r="E59" s="47" t="s">
        <v>641</v>
      </c>
      <c r="F59" s="47">
        <v>8</v>
      </c>
      <c r="G59" s="76"/>
      <c r="H59" s="77"/>
      <c r="I59" s="78"/>
      <c r="J59" s="79"/>
      <c r="K59" s="117"/>
      <c r="L59" s="80"/>
      <c r="M59" s="68">
        <f t="shared" si="2"/>
        <v>0</v>
      </c>
      <c r="N59" s="81"/>
      <c r="O59" s="63">
        <f t="shared" si="3"/>
        <v>0</v>
      </c>
    </row>
    <row r="60" spans="1:15" s="15" customFormat="1" ht="38.25" x14ac:dyDescent="0.25">
      <c r="A60" s="47">
        <v>42</v>
      </c>
      <c r="B60" s="45" t="s">
        <v>34</v>
      </c>
      <c r="C60" s="35" t="s">
        <v>149</v>
      </c>
      <c r="D60" s="46" t="s">
        <v>6</v>
      </c>
      <c r="E60" s="47" t="s">
        <v>354</v>
      </c>
      <c r="F60" s="47">
        <v>6</v>
      </c>
      <c r="G60" s="76"/>
      <c r="H60" s="77"/>
      <c r="I60" s="78"/>
      <c r="J60" s="79"/>
      <c r="K60" s="117"/>
      <c r="L60" s="80"/>
      <c r="M60" s="68">
        <f t="shared" si="2"/>
        <v>0</v>
      </c>
      <c r="N60" s="81"/>
      <c r="O60" s="63">
        <f t="shared" si="3"/>
        <v>0</v>
      </c>
    </row>
    <row r="61" spans="1:15" s="15" customFormat="1" ht="25.5" x14ac:dyDescent="0.25">
      <c r="A61" s="47"/>
      <c r="B61" s="45"/>
      <c r="C61" s="113" t="s">
        <v>1048</v>
      </c>
      <c r="D61" s="46"/>
      <c r="E61" s="47"/>
      <c r="F61" s="47"/>
      <c r="G61" s="76"/>
      <c r="H61" s="77"/>
      <c r="I61" s="78"/>
      <c r="J61" s="79"/>
      <c r="K61" s="117"/>
      <c r="L61" s="80"/>
      <c r="M61" s="68">
        <f t="shared" si="2"/>
        <v>0</v>
      </c>
      <c r="N61" s="81"/>
      <c r="O61" s="63">
        <f t="shared" si="3"/>
        <v>0</v>
      </c>
    </row>
    <row r="62" spans="1:15" s="15" customFormat="1" ht="51" x14ac:dyDescent="0.25">
      <c r="A62" s="47">
        <v>43</v>
      </c>
      <c r="B62" s="45" t="s">
        <v>331</v>
      </c>
      <c r="C62" s="35" t="s">
        <v>346</v>
      </c>
      <c r="D62" s="46" t="s">
        <v>283</v>
      </c>
      <c r="E62" s="47" t="s">
        <v>640</v>
      </c>
      <c r="F62" s="47">
        <v>4</v>
      </c>
      <c r="G62" s="76"/>
      <c r="H62" s="77"/>
      <c r="I62" s="78"/>
      <c r="J62" s="79"/>
      <c r="K62" s="117"/>
      <c r="L62" s="80"/>
      <c r="M62" s="68">
        <f t="shared" si="2"/>
        <v>0</v>
      </c>
      <c r="N62" s="81"/>
      <c r="O62" s="63">
        <f t="shared" si="3"/>
        <v>0</v>
      </c>
    </row>
    <row r="63" spans="1:15" s="15" customFormat="1" ht="38.25" x14ac:dyDescent="0.25">
      <c r="A63" s="47">
        <v>44</v>
      </c>
      <c r="B63" s="45" t="s">
        <v>36</v>
      </c>
      <c r="C63" s="35" t="s">
        <v>153</v>
      </c>
      <c r="D63" s="46" t="s">
        <v>283</v>
      </c>
      <c r="E63" s="47" t="s">
        <v>639</v>
      </c>
      <c r="F63" s="47">
        <v>2</v>
      </c>
      <c r="G63" s="76"/>
      <c r="H63" s="77"/>
      <c r="I63" s="78"/>
      <c r="J63" s="79"/>
      <c r="K63" s="117"/>
      <c r="L63" s="80"/>
      <c r="M63" s="68">
        <f t="shared" si="2"/>
        <v>0</v>
      </c>
      <c r="N63" s="81"/>
      <c r="O63" s="63">
        <f t="shared" si="3"/>
        <v>0</v>
      </c>
    </row>
    <row r="64" spans="1:15" s="15" customFormat="1" ht="25.5" x14ac:dyDescent="0.25">
      <c r="A64" s="47">
        <v>45</v>
      </c>
      <c r="B64" s="45" t="s">
        <v>332</v>
      </c>
      <c r="C64" s="35" t="s">
        <v>638</v>
      </c>
      <c r="D64" s="46" t="s">
        <v>4</v>
      </c>
      <c r="E64" s="47" t="s">
        <v>356</v>
      </c>
      <c r="F64" s="47">
        <v>4</v>
      </c>
      <c r="G64" s="76"/>
      <c r="H64" s="77"/>
      <c r="I64" s="78"/>
      <c r="J64" s="79"/>
      <c r="K64" s="117"/>
      <c r="L64" s="80"/>
      <c r="M64" s="68">
        <f t="shared" si="2"/>
        <v>0</v>
      </c>
      <c r="N64" s="81"/>
      <c r="O64" s="63">
        <f t="shared" si="3"/>
        <v>0</v>
      </c>
    </row>
    <row r="65" spans="1:15" s="15" customFormat="1" ht="102" x14ac:dyDescent="0.25">
      <c r="A65" s="47">
        <v>46</v>
      </c>
      <c r="B65" s="45" t="s">
        <v>333</v>
      </c>
      <c r="C65" s="35" t="s">
        <v>150</v>
      </c>
      <c r="D65" s="46" t="s">
        <v>4</v>
      </c>
      <c r="E65" s="47" t="s">
        <v>326</v>
      </c>
      <c r="F65" s="47">
        <v>10</v>
      </c>
      <c r="G65" s="76"/>
      <c r="H65" s="77"/>
      <c r="I65" s="78"/>
      <c r="J65" s="79"/>
      <c r="K65" s="117"/>
      <c r="L65" s="80"/>
      <c r="M65" s="68">
        <f t="shared" si="2"/>
        <v>0</v>
      </c>
      <c r="N65" s="81"/>
      <c r="O65" s="63">
        <f t="shared" si="3"/>
        <v>0</v>
      </c>
    </row>
    <row r="66" spans="1:15" s="15" customFormat="1" ht="76.5" x14ac:dyDescent="0.25">
      <c r="A66" s="47">
        <v>47</v>
      </c>
      <c r="B66" s="45" t="s">
        <v>334</v>
      </c>
      <c r="C66" s="35" t="s">
        <v>151</v>
      </c>
      <c r="D66" s="46" t="s">
        <v>4</v>
      </c>
      <c r="E66" s="47" t="s">
        <v>637</v>
      </c>
      <c r="F66" s="47">
        <v>2</v>
      </c>
      <c r="G66" s="76"/>
      <c r="H66" s="77"/>
      <c r="I66" s="78"/>
      <c r="J66" s="79"/>
      <c r="K66" s="117"/>
      <c r="L66" s="80"/>
      <c r="M66" s="68">
        <f t="shared" si="2"/>
        <v>0</v>
      </c>
      <c r="N66" s="81"/>
      <c r="O66" s="63">
        <f t="shared" si="3"/>
        <v>0</v>
      </c>
    </row>
    <row r="67" spans="1:15" s="15" customFormat="1" ht="51" x14ac:dyDescent="0.25">
      <c r="A67" s="47">
        <v>48</v>
      </c>
      <c r="B67" s="45" t="s">
        <v>35</v>
      </c>
      <c r="C67" s="35" t="s">
        <v>152</v>
      </c>
      <c r="D67" s="46" t="s">
        <v>283</v>
      </c>
      <c r="E67" s="47" t="s">
        <v>355</v>
      </c>
      <c r="F67" s="47">
        <v>8</v>
      </c>
      <c r="G67" s="76"/>
      <c r="H67" s="77"/>
      <c r="I67" s="78"/>
      <c r="J67" s="79"/>
      <c r="K67" s="117"/>
      <c r="L67" s="80"/>
      <c r="M67" s="68">
        <f t="shared" si="2"/>
        <v>0</v>
      </c>
      <c r="N67" s="81"/>
      <c r="O67" s="63">
        <f t="shared" si="3"/>
        <v>0</v>
      </c>
    </row>
    <row r="68" spans="1:15" s="15" customFormat="1" ht="76.5" x14ac:dyDescent="0.25">
      <c r="A68" s="47">
        <v>49</v>
      </c>
      <c r="B68" s="45" t="s">
        <v>37</v>
      </c>
      <c r="C68" s="35" t="s">
        <v>157</v>
      </c>
      <c r="D68" s="46" t="s">
        <v>4</v>
      </c>
      <c r="E68" s="47" t="s">
        <v>326</v>
      </c>
      <c r="F68" s="47">
        <v>6</v>
      </c>
      <c r="G68" s="76"/>
      <c r="H68" s="77"/>
      <c r="I68" s="78"/>
      <c r="J68" s="79"/>
      <c r="K68" s="117"/>
      <c r="L68" s="80"/>
      <c r="M68" s="68">
        <f t="shared" si="2"/>
        <v>0</v>
      </c>
      <c r="N68" s="81"/>
      <c r="O68" s="63">
        <f t="shared" si="3"/>
        <v>0</v>
      </c>
    </row>
    <row r="69" spans="1:15" s="15" customFormat="1" ht="76.5" x14ac:dyDescent="0.25">
      <c r="A69" s="47">
        <v>50</v>
      </c>
      <c r="B69" s="45" t="s">
        <v>38</v>
      </c>
      <c r="C69" s="35" t="s">
        <v>154</v>
      </c>
      <c r="D69" s="46" t="s">
        <v>4</v>
      </c>
      <c r="E69" s="47" t="s">
        <v>326</v>
      </c>
      <c r="F69" s="47">
        <v>12</v>
      </c>
      <c r="G69" s="76"/>
      <c r="H69" s="77"/>
      <c r="I69" s="78"/>
      <c r="J69" s="79"/>
      <c r="K69" s="117"/>
      <c r="L69" s="80"/>
      <c r="M69" s="68">
        <f t="shared" si="2"/>
        <v>0</v>
      </c>
      <c r="N69" s="81"/>
      <c r="O69" s="63">
        <f t="shared" si="3"/>
        <v>0</v>
      </c>
    </row>
    <row r="70" spans="1:15" s="15" customFormat="1" ht="76.5" x14ac:dyDescent="0.25">
      <c r="A70" s="47">
        <v>51</v>
      </c>
      <c r="B70" s="45" t="s">
        <v>335</v>
      </c>
      <c r="C70" s="35" t="s">
        <v>156</v>
      </c>
      <c r="D70" s="46" t="s">
        <v>4</v>
      </c>
      <c r="E70" s="47" t="s">
        <v>326</v>
      </c>
      <c r="F70" s="47">
        <v>16</v>
      </c>
      <c r="G70" s="76"/>
      <c r="H70" s="77"/>
      <c r="I70" s="78"/>
      <c r="J70" s="79"/>
      <c r="K70" s="117"/>
      <c r="L70" s="80"/>
      <c r="M70" s="68">
        <f t="shared" si="2"/>
        <v>0</v>
      </c>
      <c r="N70" s="81"/>
      <c r="O70" s="63">
        <f t="shared" si="3"/>
        <v>0</v>
      </c>
    </row>
    <row r="71" spans="1:15" s="15" customFormat="1" ht="76.5" x14ac:dyDescent="0.25">
      <c r="A71" s="47">
        <v>52</v>
      </c>
      <c r="B71" s="45" t="s">
        <v>336</v>
      </c>
      <c r="C71" s="35" t="s">
        <v>347</v>
      </c>
      <c r="D71" s="46" t="s">
        <v>6</v>
      </c>
      <c r="E71" s="47" t="s">
        <v>636</v>
      </c>
      <c r="F71" s="47">
        <v>6</v>
      </c>
      <c r="G71" s="76"/>
      <c r="H71" s="77"/>
      <c r="I71" s="78"/>
      <c r="J71" s="79"/>
      <c r="K71" s="117"/>
      <c r="L71" s="80"/>
      <c r="M71" s="68">
        <f t="shared" si="2"/>
        <v>0</v>
      </c>
      <c r="N71" s="81"/>
      <c r="O71" s="63">
        <f t="shared" si="3"/>
        <v>0</v>
      </c>
    </row>
    <row r="72" spans="1:15" s="15" customFormat="1" ht="140.25" x14ac:dyDescent="0.25">
      <c r="A72" s="47">
        <v>53</v>
      </c>
      <c r="B72" s="45" t="s">
        <v>337</v>
      </c>
      <c r="C72" s="35" t="s">
        <v>155</v>
      </c>
      <c r="D72" s="46" t="s">
        <v>4</v>
      </c>
      <c r="E72" s="47" t="s">
        <v>326</v>
      </c>
      <c r="F72" s="47">
        <v>36</v>
      </c>
      <c r="G72" s="76"/>
      <c r="H72" s="77"/>
      <c r="I72" s="78"/>
      <c r="J72" s="79"/>
      <c r="K72" s="117"/>
      <c r="L72" s="80"/>
      <c r="M72" s="68">
        <f t="shared" si="2"/>
        <v>0</v>
      </c>
      <c r="N72" s="81"/>
      <c r="O72" s="63">
        <f t="shared" si="3"/>
        <v>0</v>
      </c>
    </row>
    <row r="73" spans="1:15" s="15" customFormat="1" ht="63.75" x14ac:dyDescent="0.25">
      <c r="A73" s="47">
        <v>54</v>
      </c>
      <c r="B73" s="45" t="s">
        <v>338</v>
      </c>
      <c r="C73" s="35" t="s">
        <v>665</v>
      </c>
      <c r="D73" s="46" t="s">
        <v>283</v>
      </c>
      <c r="E73" s="47" t="s">
        <v>664</v>
      </c>
      <c r="F73" s="47">
        <v>4</v>
      </c>
      <c r="G73" s="76"/>
      <c r="H73" s="77"/>
      <c r="I73" s="78"/>
      <c r="J73" s="79"/>
      <c r="K73" s="117"/>
      <c r="L73" s="80"/>
      <c r="M73" s="68">
        <f t="shared" si="2"/>
        <v>0</v>
      </c>
      <c r="N73" s="81"/>
      <c r="O73" s="63">
        <f t="shared" si="3"/>
        <v>0</v>
      </c>
    </row>
    <row r="74" spans="1:15" s="15" customFormat="1" ht="76.5" x14ac:dyDescent="0.25">
      <c r="A74" s="47">
        <v>55</v>
      </c>
      <c r="B74" s="45" t="s">
        <v>339</v>
      </c>
      <c r="C74" s="35" t="s">
        <v>348</v>
      </c>
      <c r="D74" s="46" t="s">
        <v>4</v>
      </c>
      <c r="E74" s="47">
        <v>50</v>
      </c>
      <c r="F74" s="47">
        <v>6</v>
      </c>
      <c r="G74" s="76"/>
      <c r="H74" s="77"/>
      <c r="I74" s="78"/>
      <c r="J74" s="79"/>
      <c r="K74" s="117"/>
      <c r="L74" s="80"/>
      <c r="M74" s="68">
        <f t="shared" si="2"/>
        <v>0</v>
      </c>
      <c r="N74" s="81"/>
      <c r="O74" s="63">
        <f t="shared" si="3"/>
        <v>0</v>
      </c>
    </row>
    <row r="75" spans="1:15" s="15" customFormat="1" ht="25.5" x14ac:dyDescent="0.25">
      <c r="A75" s="47">
        <v>56</v>
      </c>
      <c r="B75" s="45" t="s">
        <v>340</v>
      </c>
      <c r="C75" s="35" t="s">
        <v>1061</v>
      </c>
      <c r="D75" s="46" t="s">
        <v>4</v>
      </c>
      <c r="E75" s="47" t="s">
        <v>356</v>
      </c>
      <c r="F75" s="47">
        <v>20</v>
      </c>
      <c r="G75" s="76"/>
      <c r="H75" s="77"/>
      <c r="I75" s="78"/>
      <c r="J75" s="79"/>
      <c r="K75" s="117"/>
      <c r="L75" s="80"/>
      <c r="M75" s="68">
        <f t="shared" si="2"/>
        <v>0</v>
      </c>
      <c r="N75" s="81"/>
      <c r="O75" s="63">
        <f t="shared" si="3"/>
        <v>0</v>
      </c>
    </row>
    <row r="76" spans="1:15" s="15" customFormat="1" ht="51" x14ac:dyDescent="0.25">
      <c r="A76" s="47">
        <v>57</v>
      </c>
      <c r="B76" s="45" t="s">
        <v>32</v>
      </c>
      <c r="C76" s="35" t="s">
        <v>349</v>
      </c>
      <c r="D76" s="46" t="s">
        <v>283</v>
      </c>
      <c r="E76" s="47" t="s">
        <v>565</v>
      </c>
      <c r="F76" s="47">
        <v>8</v>
      </c>
      <c r="G76" s="76"/>
      <c r="H76" s="77"/>
      <c r="I76" s="78"/>
      <c r="J76" s="79"/>
      <c r="K76" s="117"/>
      <c r="L76" s="80"/>
      <c r="M76" s="68">
        <f t="shared" si="2"/>
        <v>0</v>
      </c>
      <c r="N76" s="81"/>
      <c r="O76" s="63">
        <f t="shared" si="3"/>
        <v>0</v>
      </c>
    </row>
    <row r="77" spans="1:15" s="15" customFormat="1" ht="51" x14ac:dyDescent="0.25">
      <c r="A77" s="47">
        <v>58</v>
      </c>
      <c r="B77" s="45" t="s">
        <v>341</v>
      </c>
      <c r="C77" s="35" t="s">
        <v>634</v>
      </c>
      <c r="D77" s="46" t="s">
        <v>283</v>
      </c>
      <c r="E77" s="47" t="s">
        <v>635</v>
      </c>
      <c r="F77" s="47">
        <v>6</v>
      </c>
      <c r="G77" s="76"/>
      <c r="H77" s="77"/>
      <c r="I77" s="78"/>
      <c r="J77" s="79"/>
      <c r="K77" s="117"/>
      <c r="L77" s="80"/>
      <c r="M77" s="68">
        <f t="shared" si="2"/>
        <v>0</v>
      </c>
      <c r="N77" s="81"/>
      <c r="O77" s="63">
        <f t="shared" si="3"/>
        <v>0</v>
      </c>
    </row>
    <row r="78" spans="1:15" s="15" customFormat="1" ht="63.75" x14ac:dyDescent="0.25">
      <c r="A78" s="47">
        <v>59</v>
      </c>
      <c r="B78" s="45" t="s">
        <v>40</v>
      </c>
      <c r="C78" s="35" t="s">
        <v>159</v>
      </c>
      <c r="D78" s="46" t="s">
        <v>4</v>
      </c>
      <c r="E78" s="47" t="s">
        <v>633</v>
      </c>
      <c r="F78" s="47">
        <v>10</v>
      </c>
      <c r="G78" s="76"/>
      <c r="H78" s="77"/>
      <c r="I78" s="78"/>
      <c r="J78" s="79"/>
      <c r="K78" s="117"/>
      <c r="L78" s="80"/>
      <c r="M78" s="68">
        <f t="shared" si="2"/>
        <v>0</v>
      </c>
      <c r="N78" s="81"/>
      <c r="O78" s="63">
        <f t="shared" si="3"/>
        <v>0</v>
      </c>
    </row>
    <row r="79" spans="1:15" s="15" customFormat="1" ht="63.75" x14ac:dyDescent="0.25">
      <c r="A79" s="47">
        <v>60</v>
      </c>
      <c r="B79" s="87" t="s">
        <v>1002</v>
      </c>
      <c r="C79" s="35" t="s">
        <v>350</v>
      </c>
      <c r="D79" s="46" t="s">
        <v>4</v>
      </c>
      <c r="E79" s="47" t="s">
        <v>632</v>
      </c>
      <c r="F79" s="47">
        <v>28</v>
      </c>
      <c r="G79" s="76"/>
      <c r="H79" s="77"/>
      <c r="I79" s="78"/>
      <c r="J79" s="79"/>
      <c r="K79" s="117"/>
      <c r="L79" s="80"/>
      <c r="M79" s="68">
        <f t="shared" si="2"/>
        <v>0</v>
      </c>
      <c r="N79" s="81"/>
      <c r="O79" s="63">
        <f t="shared" si="3"/>
        <v>0</v>
      </c>
    </row>
    <row r="80" spans="1:15" s="15" customFormat="1" x14ac:dyDescent="0.25">
      <c r="A80" s="47">
        <v>61</v>
      </c>
      <c r="B80" s="45" t="s">
        <v>342</v>
      </c>
      <c r="C80" s="35" t="s">
        <v>206</v>
      </c>
      <c r="D80" s="46" t="s">
        <v>4</v>
      </c>
      <c r="E80" s="47" t="s">
        <v>631</v>
      </c>
      <c r="F80" s="47">
        <v>4</v>
      </c>
      <c r="G80" s="76"/>
      <c r="H80" s="77"/>
      <c r="I80" s="78"/>
      <c r="J80" s="79"/>
      <c r="K80" s="117"/>
      <c r="L80" s="80"/>
      <c r="M80" s="68">
        <f t="shared" si="2"/>
        <v>0</v>
      </c>
      <c r="N80" s="81"/>
      <c r="O80" s="63">
        <f t="shared" si="3"/>
        <v>0</v>
      </c>
    </row>
    <row r="81" spans="1:15" s="15" customFormat="1" ht="51" x14ac:dyDescent="0.25">
      <c r="A81" s="47">
        <v>62</v>
      </c>
      <c r="B81" s="45" t="s">
        <v>58</v>
      </c>
      <c r="C81" s="35" t="s">
        <v>264</v>
      </c>
      <c r="D81" s="46" t="s">
        <v>6</v>
      </c>
      <c r="E81" s="47" t="s">
        <v>630</v>
      </c>
      <c r="F81" s="47">
        <v>4</v>
      </c>
      <c r="G81" s="76"/>
      <c r="H81" s="77"/>
      <c r="I81" s="78"/>
      <c r="J81" s="79"/>
      <c r="K81" s="117"/>
      <c r="L81" s="80"/>
      <c r="M81" s="68">
        <f t="shared" si="2"/>
        <v>0</v>
      </c>
      <c r="N81" s="81"/>
      <c r="O81" s="63">
        <f t="shared" si="3"/>
        <v>0</v>
      </c>
    </row>
    <row r="82" spans="1:15" s="15" customFormat="1" ht="38.25" x14ac:dyDescent="0.25">
      <c r="A82" s="47">
        <v>63</v>
      </c>
      <c r="B82" s="45" t="s">
        <v>41</v>
      </c>
      <c r="C82" s="35" t="s">
        <v>160</v>
      </c>
      <c r="D82" s="46" t="s">
        <v>4</v>
      </c>
      <c r="E82" s="47" t="s">
        <v>629</v>
      </c>
      <c r="F82" s="47">
        <v>10</v>
      </c>
      <c r="G82" s="76"/>
      <c r="H82" s="77"/>
      <c r="I82" s="78"/>
      <c r="J82" s="79"/>
      <c r="K82" s="117"/>
      <c r="L82" s="80"/>
      <c r="M82" s="68">
        <f t="shared" ref="M82:M145" si="4">F82*L82</f>
        <v>0</v>
      </c>
      <c r="N82" s="81"/>
      <c r="O82" s="63">
        <f t="shared" ref="O82:O145" si="5">M82+(M82*N82%)</f>
        <v>0</v>
      </c>
    </row>
    <row r="83" spans="1:15" s="15" customFormat="1" ht="51" x14ac:dyDescent="0.25">
      <c r="A83" s="47">
        <v>64</v>
      </c>
      <c r="B83" s="45" t="s">
        <v>343</v>
      </c>
      <c r="C83" s="35" t="s">
        <v>666</v>
      </c>
      <c r="D83" s="46" t="s">
        <v>283</v>
      </c>
      <c r="E83" s="47" t="s">
        <v>989</v>
      </c>
      <c r="F83" s="47">
        <v>4</v>
      </c>
      <c r="G83" s="76"/>
      <c r="H83" s="77"/>
      <c r="I83" s="78"/>
      <c r="J83" s="79"/>
      <c r="K83" s="117"/>
      <c r="L83" s="80"/>
      <c r="M83" s="68">
        <f t="shared" si="4"/>
        <v>0</v>
      </c>
      <c r="N83" s="81"/>
      <c r="O83" s="63">
        <f t="shared" si="5"/>
        <v>0</v>
      </c>
    </row>
    <row r="84" spans="1:15" s="15" customFormat="1" ht="51" x14ac:dyDescent="0.25">
      <c r="A84" s="47">
        <v>65</v>
      </c>
      <c r="B84" s="87" t="s">
        <v>1003</v>
      </c>
      <c r="C84" s="35" t="s">
        <v>995</v>
      </c>
      <c r="D84" s="46" t="s">
        <v>283</v>
      </c>
      <c r="E84" s="47" t="s">
        <v>988</v>
      </c>
      <c r="F84" s="47">
        <v>14</v>
      </c>
      <c r="G84" s="76"/>
      <c r="H84" s="77"/>
      <c r="I84" s="78"/>
      <c r="J84" s="79"/>
      <c r="K84" s="117"/>
      <c r="L84" s="80"/>
      <c r="M84" s="68">
        <f t="shared" si="4"/>
        <v>0</v>
      </c>
      <c r="N84" s="81"/>
      <c r="O84" s="63">
        <f t="shared" si="5"/>
        <v>0</v>
      </c>
    </row>
    <row r="85" spans="1:15" s="15" customFormat="1" ht="51" x14ac:dyDescent="0.25">
      <c r="A85" s="47">
        <v>66</v>
      </c>
      <c r="B85" s="87" t="s">
        <v>1004</v>
      </c>
      <c r="C85" s="35" t="s">
        <v>996</v>
      </c>
      <c r="D85" s="46" t="s">
        <v>283</v>
      </c>
      <c r="E85" s="47" t="s">
        <v>988</v>
      </c>
      <c r="F85" s="47">
        <v>10</v>
      </c>
      <c r="G85" s="76"/>
      <c r="H85" s="77"/>
      <c r="I85" s="78"/>
      <c r="J85" s="79"/>
      <c r="K85" s="117"/>
      <c r="L85" s="80"/>
      <c r="M85" s="68">
        <f t="shared" si="4"/>
        <v>0</v>
      </c>
      <c r="N85" s="81"/>
      <c r="O85" s="63">
        <f t="shared" si="5"/>
        <v>0</v>
      </c>
    </row>
    <row r="86" spans="1:15" s="15" customFormat="1" ht="63.75" x14ac:dyDescent="0.25">
      <c r="A86" s="47">
        <v>67</v>
      </c>
      <c r="B86" s="87" t="s">
        <v>1005</v>
      </c>
      <c r="C86" s="35" t="s">
        <v>997</v>
      </c>
      <c r="D86" s="46" t="s">
        <v>4</v>
      </c>
      <c r="E86" s="47">
        <v>50</v>
      </c>
      <c r="F86" s="47">
        <v>16</v>
      </c>
      <c r="G86" s="76"/>
      <c r="H86" s="77"/>
      <c r="I86" s="78"/>
      <c r="J86" s="79"/>
      <c r="K86" s="117"/>
      <c r="L86" s="80"/>
      <c r="M86" s="68">
        <f t="shared" si="4"/>
        <v>0</v>
      </c>
      <c r="N86" s="81"/>
      <c r="O86" s="63">
        <f t="shared" si="5"/>
        <v>0</v>
      </c>
    </row>
    <row r="87" spans="1:15" s="15" customFormat="1" ht="63.75" x14ac:dyDescent="0.25">
      <c r="A87" s="47">
        <v>68</v>
      </c>
      <c r="B87" s="45" t="s">
        <v>30</v>
      </c>
      <c r="C87" s="35" t="s">
        <v>145</v>
      </c>
      <c r="D87" s="46" t="s">
        <v>6</v>
      </c>
      <c r="E87" s="47" t="s">
        <v>357</v>
      </c>
      <c r="F87" s="47">
        <v>2</v>
      </c>
      <c r="G87" s="76"/>
      <c r="H87" s="77"/>
      <c r="I87" s="78"/>
      <c r="J87" s="79"/>
      <c r="K87" s="117"/>
      <c r="L87" s="80"/>
      <c r="M87" s="68">
        <f t="shared" si="4"/>
        <v>0</v>
      </c>
      <c r="N87" s="81"/>
      <c r="O87" s="63">
        <f t="shared" si="5"/>
        <v>0</v>
      </c>
    </row>
    <row r="88" spans="1:15" s="115" customFormat="1" ht="25.5" x14ac:dyDescent="0.25">
      <c r="A88" s="109"/>
      <c r="B88" s="109"/>
      <c r="C88" s="116" t="s">
        <v>1062</v>
      </c>
      <c r="D88" s="109"/>
      <c r="E88" s="109"/>
      <c r="F88" s="109"/>
      <c r="G88" s="76"/>
      <c r="H88" s="77"/>
      <c r="I88" s="78"/>
      <c r="J88" s="79"/>
      <c r="K88" s="117"/>
      <c r="L88" s="80"/>
      <c r="M88" s="68">
        <f t="shared" si="4"/>
        <v>0</v>
      </c>
      <c r="N88" s="81"/>
      <c r="O88" s="63">
        <f t="shared" si="5"/>
        <v>0</v>
      </c>
    </row>
    <row r="89" spans="1:15" s="15" customFormat="1" ht="89.25" x14ac:dyDescent="0.25">
      <c r="A89" s="47">
        <v>69</v>
      </c>
      <c r="B89" s="45" t="s">
        <v>47</v>
      </c>
      <c r="C89" s="36" t="s">
        <v>174</v>
      </c>
      <c r="D89" s="46" t="s">
        <v>283</v>
      </c>
      <c r="E89" s="47" t="s">
        <v>323</v>
      </c>
      <c r="F89" s="47">
        <v>6</v>
      </c>
      <c r="G89" s="76"/>
      <c r="H89" s="77"/>
      <c r="I89" s="78"/>
      <c r="J89" s="79"/>
      <c r="K89" s="117"/>
      <c r="L89" s="80"/>
      <c r="M89" s="68">
        <f t="shared" si="4"/>
        <v>0</v>
      </c>
      <c r="N89" s="81"/>
      <c r="O89" s="63">
        <f t="shared" si="5"/>
        <v>0</v>
      </c>
    </row>
    <row r="90" spans="1:15" s="15" customFormat="1" ht="38.25" x14ac:dyDescent="0.25">
      <c r="A90" s="47">
        <v>70</v>
      </c>
      <c r="B90" s="45" t="s">
        <v>358</v>
      </c>
      <c r="C90" s="36" t="s">
        <v>667</v>
      </c>
      <c r="D90" s="46" t="s">
        <v>4</v>
      </c>
      <c r="E90" s="47">
        <v>40</v>
      </c>
      <c r="F90" s="47">
        <v>8</v>
      </c>
      <c r="G90" s="76"/>
      <c r="H90" s="77"/>
      <c r="I90" s="78"/>
      <c r="J90" s="79"/>
      <c r="K90" s="117"/>
      <c r="L90" s="80"/>
      <c r="M90" s="68">
        <f t="shared" si="4"/>
        <v>0</v>
      </c>
      <c r="N90" s="81"/>
      <c r="O90" s="63">
        <f t="shared" si="5"/>
        <v>0</v>
      </c>
    </row>
    <row r="91" spans="1:15" s="15" customFormat="1" ht="38.25" x14ac:dyDescent="0.25">
      <c r="A91" s="47">
        <v>71</v>
      </c>
      <c r="B91" s="45" t="s">
        <v>359</v>
      </c>
      <c r="C91" s="36" t="s">
        <v>668</v>
      </c>
      <c r="D91" s="46" t="s">
        <v>4</v>
      </c>
      <c r="E91" s="47" t="s">
        <v>990</v>
      </c>
      <c r="F91" s="47">
        <v>12</v>
      </c>
      <c r="G91" s="76"/>
      <c r="H91" s="77"/>
      <c r="I91" s="78"/>
      <c r="J91" s="79"/>
      <c r="K91" s="117"/>
      <c r="L91" s="80"/>
      <c r="M91" s="68">
        <f t="shared" si="4"/>
        <v>0</v>
      </c>
      <c r="N91" s="81"/>
      <c r="O91" s="63">
        <f t="shared" si="5"/>
        <v>0</v>
      </c>
    </row>
    <row r="92" spans="1:15" s="15" customFormat="1" ht="63.75" x14ac:dyDescent="0.25">
      <c r="A92" s="47">
        <v>72</v>
      </c>
      <c r="B92" s="45" t="s">
        <v>43</v>
      </c>
      <c r="C92" s="36" t="s">
        <v>166</v>
      </c>
      <c r="D92" s="46" t="s">
        <v>283</v>
      </c>
      <c r="E92" s="47" t="s">
        <v>570</v>
      </c>
      <c r="F92" s="47">
        <v>10</v>
      </c>
      <c r="G92" s="76"/>
      <c r="H92" s="77"/>
      <c r="I92" s="78"/>
      <c r="J92" s="79"/>
      <c r="K92" s="117"/>
      <c r="L92" s="80"/>
      <c r="M92" s="68">
        <f t="shared" si="4"/>
        <v>0</v>
      </c>
      <c r="N92" s="81"/>
      <c r="O92" s="63">
        <f t="shared" si="5"/>
        <v>0</v>
      </c>
    </row>
    <row r="93" spans="1:15" s="15" customFormat="1" ht="89.25" x14ac:dyDescent="0.25">
      <c r="A93" s="47">
        <v>73</v>
      </c>
      <c r="B93" s="45" t="s">
        <v>360</v>
      </c>
      <c r="C93" s="36" t="s">
        <v>165</v>
      </c>
      <c r="D93" s="46" t="s">
        <v>4</v>
      </c>
      <c r="E93" s="47" t="s">
        <v>990</v>
      </c>
      <c r="F93" s="47">
        <v>48</v>
      </c>
      <c r="G93" s="76"/>
      <c r="H93" s="77"/>
      <c r="I93" s="78"/>
      <c r="J93" s="79"/>
      <c r="K93" s="117"/>
      <c r="L93" s="80"/>
      <c r="M93" s="68">
        <f t="shared" si="4"/>
        <v>0</v>
      </c>
      <c r="N93" s="81"/>
      <c r="O93" s="63">
        <f t="shared" si="5"/>
        <v>0</v>
      </c>
    </row>
    <row r="94" spans="1:15" s="15" customFormat="1" ht="63.75" x14ac:dyDescent="0.25">
      <c r="A94" s="47">
        <v>74</v>
      </c>
      <c r="B94" s="87" t="s">
        <v>1006</v>
      </c>
      <c r="C94" s="36" t="s">
        <v>164</v>
      </c>
      <c r="D94" s="46" t="s">
        <v>283</v>
      </c>
      <c r="E94" s="47" t="s">
        <v>570</v>
      </c>
      <c r="F94" s="47">
        <v>20</v>
      </c>
      <c r="G94" s="76"/>
      <c r="H94" s="77"/>
      <c r="I94" s="78"/>
      <c r="J94" s="79"/>
      <c r="K94" s="117"/>
      <c r="L94" s="80"/>
      <c r="M94" s="68">
        <f t="shared" si="4"/>
        <v>0</v>
      </c>
      <c r="N94" s="81"/>
      <c r="O94" s="63">
        <f t="shared" si="5"/>
        <v>0</v>
      </c>
    </row>
    <row r="95" spans="1:15" s="15" customFormat="1" ht="63.75" x14ac:dyDescent="0.25">
      <c r="A95" s="47">
        <v>75</v>
      </c>
      <c r="B95" s="45" t="s">
        <v>44</v>
      </c>
      <c r="C95" s="36" t="s">
        <v>255</v>
      </c>
      <c r="D95" s="46" t="s">
        <v>283</v>
      </c>
      <c r="E95" s="47" t="s">
        <v>570</v>
      </c>
      <c r="F95" s="47">
        <v>34</v>
      </c>
      <c r="G95" s="76"/>
      <c r="H95" s="77"/>
      <c r="I95" s="78"/>
      <c r="J95" s="79"/>
      <c r="K95" s="117"/>
      <c r="L95" s="80"/>
      <c r="M95" s="68">
        <f t="shared" si="4"/>
        <v>0</v>
      </c>
      <c r="N95" s="81"/>
      <c r="O95" s="63">
        <f t="shared" si="5"/>
        <v>0</v>
      </c>
    </row>
    <row r="96" spans="1:15" s="15" customFormat="1" ht="25.5" x14ac:dyDescent="0.25">
      <c r="A96" s="47"/>
      <c r="B96" s="45"/>
      <c r="C96" s="114" t="s">
        <v>1052</v>
      </c>
      <c r="D96" s="46"/>
      <c r="E96" s="47"/>
      <c r="F96" s="47"/>
      <c r="G96" s="76"/>
      <c r="H96" s="77"/>
      <c r="I96" s="78"/>
      <c r="J96" s="79"/>
      <c r="K96" s="117"/>
      <c r="L96" s="80"/>
      <c r="M96" s="68">
        <f t="shared" si="4"/>
        <v>0</v>
      </c>
      <c r="N96" s="81"/>
      <c r="O96" s="63">
        <f t="shared" si="5"/>
        <v>0</v>
      </c>
    </row>
    <row r="97" spans="1:15" s="15" customFormat="1" ht="38.25" x14ac:dyDescent="0.25">
      <c r="A97" s="47">
        <v>76</v>
      </c>
      <c r="B97" s="45" t="s">
        <v>361</v>
      </c>
      <c r="C97" s="36" t="s">
        <v>366</v>
      </c>
      <c r="D97" s="46" t="s">
        <v>4</v>
      </c>
      <c r="E97" s="47" t="s">
        <v>628</v>
      </c>
      <c r="F97" s="47">
        <v>8</v>
      </c>
      <c r="G97" s="76"/>
      <c r="H97" s="77"/>
      <c r="I97" s="78"/>
      <c r="J97" s="79"/>
      <c r="K97" s="117"/>
      <c r="L97" s="80"/>
      <c r="M97" s="68">
        <f t="shared" si="4"/>
        <v>0</v>
      </c>
      <c r="N97" s="81"/>
      <c r="O97" s="63">
        <f t="shared" si="5"/>
        <v>0</v>
      </c>
    </row>
    <row r="98" spans="1:15" s="15" customFormat="1" ht="38.25" x14ac:dyDescent="0.25">
      <c r="A98" s="47">
        <v>77</v>
      </c>
      <c r="B98" s="45" t="s">
        <v>362</v>
      </c>
      <c r="C98" s="36" t="s">
        <v>367</v>
      </c>
      <c r="D98" s="46" t="s">
        <v>4</v>
      </c>
      <c r="E98" s="47" t="s">
        <v>625</v>
      </c>
      <c r="F98" s="47">
        <v>6</v>
      </c>
      <c r="G98" s="76"/>
      <c r="H98" s="77"/>
      <c r="I98" s="78"/>
      <c r="J98" s="79"/>
      <c r="K98" s="117"/>
      <c r="L98" s="80"/>
      <c r="M98" s="68">
        <f t="shared" si="4"/>
        <v>0</v>
      </c>
      <c r="N98" s="81"/>
      <c r="O98" s="63">
        <f t="shared" si="5"/>
        <v>0</v>
      </c>
    </row>
    <row r="99" spans="1:15" s="15" customFormat="1" ht="25.5" x14ac:dyDescent="0.25">
      <c r="A99" s="47">
        <v>78</v>
      </c>
      <c r="B99" s="45" t="s">
        <v>363</v>
      </c>
      <c r="C99" s="36" t="s">
        <v>626</v>
      </c>
      <c r="D99" s="46" t="s">
        <v>4</v>
      </c>
      <c r="E99" s="47" t="s">
        <v>625</v>
      </c>
      <c r="F99" s="47">
        <v>4</v>
      </c>
      <c r="G99" s="76"/>
      <c r="H99" s="77"/>
      <c r="I99" s="78"/>
      <c r="J99" s="79"/>
      <c r="K99" s="117"/>
      <c r="L99" s="80"/>
      <c r="M99" s="68">
        <f t="shared" si="4"/>
        <v>0</v>
      </c>
      <c r="N99" s="81"/>
      <c r="O99" s="63">
        <f t="shared" si="5"/>
        <v>0</v>
      </c>
    </row>
    <row r="100" spans="1:15" s="15" customFormat="1" ht="38.25" x14ac:dyDescent="0.25">
      <c r="A100" s="47">
        <v>79</v>
      </c>
      <c r="B100" s="45" t="s">
        <v>364</v>
      </c>
      <c r="C100" s="36" t="s">
        <v>985</v>
      </c>
      <c r="D100" s="46" t="s">
        <v>4</v>
      </c>
      <c r="E100" s="47" t="s">
        <v>627</v>
      </c>
      <c r="F100" s="47">
        <v>4</v>
      </c>
      <c r="G100" s="76"/>
      <c r="H100" s="77"/>
      <c r="I100" s="78"/>
      <c r="J100" s="79"/>
      <c r="K100" s="117"/>
      <c r="L100" s="80"/>
      <c r="M100" s="68">
        <f t="shared" si="4"/>
        <v>0</v>
      </c>
      <c r="N100" s="81"/>
      <c r="O100" s="63">
        <f t="shared" si="5"/>
        <v>0</v>
      </c>
    </row>
    <row r="101" spans="1:15" s="15" customFormat="1" ht="25.5" x14ac:dyDescent="0.25">
      <c r="A101" s="47">
        <v>80</v>
      </c>
      <c r="B101" s="45" t="s">
        <v>365</v>
      </c>
      <c r="C101" s="36" t="s">
        <v>623</v>
      </c>
      <c r="D101" s="46" t="s">
        <v>283</v>
      </c>
      <c r="E101" s="47" t="s">
        <v>624</v>
      </c>
      <c r="F101" s="47">
        <v>4</v>
      </c>
      <c r="G101" s="76"/>
      <c r="H101" s="77"/>
      <c r="I101" s="78"/>
      <c r="J101" s="79"/>
      <c r="K101" s="117"/>
      <c r="L101" s="80"/>
      <c r="M101" s="68">
        <f t="shared" si="4"/>
        <v>0</v>
      </c>
      <c r="N101" s="81"/>
      <c r="O101" s="63">
        <f t="shared" si="5"/>
        <v>0</v>
      </c>
    </row>
    <row r="102" spans="1:15" s="15" customFormat="1" ht="63.75" x14ac:dyDescent="0.25">
      <c r="A102" s="47">
        <v>81</v>
      </c>
      <c r="B102" s="45" t="s">
        <v>17</v>
      </c>
      <c r="C102" s="36" t="s">
        <v>374</v>
      </c>
      <c r="D102" s="46" t="s">
        <v>283</v>
      </c>
      <c r="E102" s="47" t="s">
        <v>372</v>
      </c>
      <c r="F102" s="47">
        <v>64</v>
      </c>
      <c r="G102" s="76"/>
      <c r="H102" s="77"/>
      <c r="I102" s="78"/>
      <c r="J102" s="79"/>
      <c r="K102" s="117"/>
      <c r="L102" s="80"/>
      <c r="M102" s="68">
        <f t="shared" si="4"/>
        <v>0</v>
      </c>
      <c r="N102" s="81"/>
      <c r="O102" s="63">
        <f t="shared" si="5"/>
        <v>0</v>
      </c>
    </row>
    <row r="103" spans="1:15" s="15" customFormat="1" ht="25.5" x14ac:dyDescent="0.25">
      <c r="A103" s="47">
        <v>82</v>
      </c>
      <c r="B103" s="45" t="s">
        <v>48</v>
      </c>
      <c r="C103" s="36" t="s">
        <v>375</v>
      </c>
      <c r="D103" s="46" t="s">
        <v>4</v>
      </c>
      <c r="E103" s="47" t="s">
        <v>373</v>
      </c>
      <c r="F103" s="47">
        <v>78</v>
      </c>
      <c r="G103" s="76"/>
      <c r="H103" s="77"/>
      <c r="I103" s="78"/>
      <c r="J103" s="79"/>
      <c r="K103" s="117"/>
      <c r="L103" s="80"/>
      <c r="M103" s="68">
        <f t="shared" si="4"/>
        <v>0</v>
      </c>
      <c r="N103" s="81"/>
      <c r="O103" s="63">
        <f t="shared" si="5"/>
        <v>0</v>
      </c>
    </row>
    <row r="104" spans="1:15" s="15" customFormat="1" ht="51" x14ac:dyDescent="0.25">
      <c r="A104" s="47">
        <v>83</v>
      </c>
      <c r="B104" s="45" t="s">
        <v>368</v>
      </c>
      <c r="C104" s="36" t="s">
        <v>376</v>
      </c>
      <c r="D104" s="46" t="s">
        <v>4</v>
      </c>
      <c r="E104" s="47" t="s">
        <v>622</v>
      </c>
      <c r="F104" s="47">
        <v>4</v>
      </c>
      <c r="G104" s="76"/>
      <c r="H104" s="77"/>
      <c r="I104" s="78"/>
      <c r="J104" s="79"/>
      <c r="K104" s="117"/>
      <c r="L104" s="80"/>
      <c r="M104" s="68">
        <f t="shared" si="4"/>
        <v>0</v>
      </c>
      <c r="N104" s="81"/>
      <c r="O104" s="63">
        <f t="shared" si="5"/>
        <v>0</v>
      </c>
    </row>
    <row r="105" spans="1:15" s="15" customFormat="1" ht="38.25" x14ac:dyDescent="0.25">
      <c r="A105" s="47">
        <v>84</v>
      </c>
      <c r="B105" s="45" t="s">
        <v>25</v>
      </c>
      <c r="C105" s="36" t="s">
        <v>141</v>
      </c>
      <c r="D105" s="46" t="s">
        <v>283</v>
      </c>
      <c r="E105" s="47" t="s">
        <v>597</v>
      </c>
      <c r="F105" s="47">
        <v>20</v>
      </c>
      <c r="G105" s="76"/>
      <c r="H105" s="77"/>
      <c r="I105" s="78"/>
      <c r="J105" s="79"/>
      <c r="K105" s="117"/>
      <c r="L105" s="80"/>
      <c r="M105" s="68">
        <f t="shared" si="4"/>
        <v>0</v>
      </c>
      <c r="N105" s="81"/>
      <c r="O105" s="63">
        <f t="shared" si="5"/>
        <v>0</v>
      </c>
    </row>
    <row r="106" spans="1:15" s="15" customFormat="1" ht="63.75" x14ac:dyDescent="0.25">
      <c r="A106" s="47">
        <v>85</v>
      </c>
      <c r="B106" s="45" t="s">
        <v>369</v>
      </c>
      <c r="C106" s="36" t="s">
        <v>175</v>
      </c>
      <c r="D106" s="46" t="s">
        <v>283</v>
      </c>
      <c r="E106" s="47" t="s">
        <v>620</v>
      </c>
      <c r="F106" s="47">
        <v>6</v>
      </c>
      <c r="G106" s="76"/>
      <c r="H106" s="77"/>
      <c r="I106" s="78"/>
      <c r="J106" s="79"/>
      <c r="K106" s="117"/>
      <c r="L106" s="80"/>
      <c r="M106" s="68">
        <f t="shared" si="4"/>
        <v>0</v>
      </c>
      <c r="N106" s="81"/>
      <c r="O106" s="63">
        <f t="shared" si="5"/>
        <v>0</v>
      </c>
    </row>
    <row r="107" spans="1:15" s="15" customFormat="1" ht="38.25" x14ac:dyDescent="0.25">
      <c r="A107" s="47">
        <v>86</v>
      </c>
      <c r="B107" s="45" t="s">
        <v>370</v>
      </c>
      <c r="C107" s="36" t="s">
        <v>177</v>
      </c>
      <c r="D107" s="46" t="s">
        <v>283</v>
      </c>
      <c r="E107" s="47" t="s">
        <v>621</v>
      </c>
      <c r="F107" s="47">
        <v>8</v>
      </c>
      <c r="G107" s="76"/>
      <c r="H107" s="77"/>
      <c r="I107" s="78"/>
      <c r="J107" s="79"/>
      <c r="K107" s="117"/>
      <c r="L107" s="80"/>
      <c r="M107" s="68">
        <f t="shared" si="4"/>
        <v>0</v>
      </c>
      <c r="N107" s="81"/>
      <c r="O107" s="63">
        <f t="shared" si="5"/>
        <v>0</v>
      </c>
    </row>
    <row r="108" spans="1:15" s="15" customFormat="1" ht="51" x14ac:dyDescent="0.25">
      <c r="A108" s="47">
        <v>87</v>
      </c>
      <c r="B108" s="45" t="s">
        <v>371</v>
      </c>
      <c r="C108" s="36" t="s">
        <v>176</v>
      </c>
      <c r="D108" s="46" t="s">
        <v>4</v>
      </c>
      <c r="E108" s="47" t="s">
        <v>620</v>
      </c>
      <c r="F108" s="47">
        <v>40</v>
      </c>
      <c r="G108" s="76"/>
      <c r="H108" s="77"/>
      <c r="I108" s="78"/>
      <c r="J108" s="79"/>
      <c r="K108" s="117"/>
      <c r="L108" s="80"/>
      <c r="M108" s="68">
        <f t="shared" si="4"/>
        <v>0</v>
      </c>
      <c r="N108" s="81"/>
      <c r="O108" s="63">
        <f t="shared" si="5"/>
        <v>0</v>
      </c>
    </row>
    <row r="109" spans="1:15" s="15" customFormat="1" ht="63.75" x14ac:dyDescent="0.25">
      <c r="A109" s="47">
        <v>88</v>
      </c>
      <c r="B109" s="45" t="s">
        <v>669</v>
      </c>
      <c r="C109" s="35" t="s">
        <v>148</v>
      </c>
      <c r="D109" s="46" t="s">
        <v>4</v>
      </c>
      <c r="E109" s="47" t="s">
        <v>384</v>
      </c>
      <c r="F109" s="47">
        <v>2</v>
      </c>
      <c r="G109" s="76"/>
      <c r="H109" s="77"/>
      <c r="I109" s="78"/>
      <c r="J109" s="79"/>
      <c r="K109" s="117"/>
      <c r="L109" s="80"/>
      <c r="M109" s="68">
        <f t="shared" si="4"/>
        <v>0</v>
      </c>
      <c r="N109" s="81"/>
      <c r="O109" s="63">
        <f t="shared" si="5"/>
        <v>0</v>
      </c>
    </row>
    <row r="110" spans="1:15" s="15" customFormat="1" ht="51" x14ac:dyDescent="0.25">
      <c r="A110" s="47">
        <v>89</v>
      </c>
      <c r="B110" s="45" t="s">
        <v>670</v>
      </c>
      <c r="C110" s="35" t="s">
        <v>377</v>
      </c>
      <c r="D110" s="46" t="s">
        <v>283</v>
      </c>
      <c r="E110" s="47" t="s">
        <v>619</v>
      </c>
      <c r="F110" s="47">
        <v>4</v>
      </c>
      <c r="G110" s="76"/>
      <c r="H110" s="77"/>
      <c r="I110" s="78"/>
      <c r="J110" s="79"/>
      <c r="K110" s="117"/>
      <c r="L110" s="80"/>
      <c r="M110" s="68">
        <f t="shared" si="4"/>
        <v>0</v>
      </c>
      <c r="N110" s="81"/>
      <c r="O110" s="63">
        <f t="shared" si="5"/>
        <v>0</v>
      </c>
    </row>
    <row r="111" spans="1:15" s="15" customFormat="1" ht="25.5" x14ac:dyDescent="0.25">
      <c r="A111" s="47">
        <v>90</v>
      </c>
      <c r="B111" s="45" t="s">
        <v>671</v>
      </c>
      <c r="C111" s="35" t="s">
        <v>378</v>
      </c>
      <c r="D111" s="46" t="s">
        <v>4</v>
      </c>
      <c r="E111" s="47" t="s">
        <v>618</v>
      </c>
      <c r="F111" s="47">
        <v>24</v>
      </c>
      <c r="G111" s="76"/>
      <c r="H111" s="77"/>
      <c r="I111" s="78"/>
      <c r="J111" s="79"/>
      <c r="K111" s="117"/>
      <c r="L111" s="80"/>
      <c r="M111" s="68">
        <f t="shared" si="4"/>
        <v>0</v>
      </c>
      <c r="N111" s="81"/>
      <c r="O111" s="63">
        <f t="shared" si="5"/>
        <v>0</v>
      </c>
    </row>
    <row r="112" spans="1:15" s="15" customFormat="1" x14ac:dyDescent="0.25">
      <c r="A112" s="47">
        <v>91</v>
      </c>
      <c r="B112" s="87" t="s">
        <v>1007</v>
      </c>
      <c r="C112" s="35" t="s">
        <v>379</v>
      </c>
      <c r="D112" s="46" t="s">
        <v>283</v>
      </c>
      <c r="E112" s="47" t="s">
        <v>617</v>
      </c>
      <c r="F112" s="47">
        <v>4</v>
      </c>
      <c r="G112" s="76"/>
      <c r="H112" s="77"/>
      <c r="I112" s="78"/>
      <c r="J112" s="79"/>
      <c r="K112" s="117"/>
      <c r="L112" s="80"/>
      <c r="M112" s="68">
        <f t="shared" si="4"/>
        <v>0</v>
      </c>
      <c r="N112" s="81"/>
      <c r="O112" s="63">
        <f t="shared" si="5"/>
        <v>0</v>
      </c>
    </row>
    <row r="113" spans="1:15" s="15" customFormat="1" ht="38.25" x14ac:dyDescent="0.25">
      <c r="A113" s="47">
        <v>92</v>
      </c>
      <c r="B113" s="87" t="s">
        <v>1008</v>
      </c>
      <c r="C113" s="35" t="s">
        <v>380</v>
      </c>
      <c r="D113" s="46" t="s">
        <v>4</v>
      </c>
      <c r="E113" s="47" t="s">
        <v>616</v>
      </c>
      <c r="F113" s="47">
        <v>4</v>
      </c>
      <c r="G113" s="76"/>
      <c r="H113" s="77"/>
      <c r="I113" s="78"/>
      <c r="J113" s="79"/>
      <c r="K113" s="117"/>
      <c r="L113" s="80"/>
      <c r="M113" s="68">
        <f t="shared" si="4"/>
        <v>0</v>
      </c>
      <c r="N113" s="81"/>
      <c r="O113" s="63">
        <f t="shared" si="5"/>
        <v>0</v>
      </c>
    </row>
    <row r="114" spans="1:15" s="15" customFormat="1" ht="38.25" x14ac:dyDescent="0.25">
      <c r="A114" s="47">
        <v>93</v>
      </c>
      <c r="B114" s="87" t="s">
        <v>1009</v>
      </c>
      <c r="C114" s="35" t="s">
        <v>381</v>
      </c>
      <c r="D114" s="46" t="s">
        <v>4</v>
      </c>
      <c r="E114" s="47" t="s">
        <v>615</v>
      </c>
      <c r="F114" s="47">
        <v>8</v>
      </c>
      <c r="G114" s="76"/>
      <c r="H114" s="77"/>
      <c r="I114" s="78"/>
      <c r="J114" s="79"/>
      <c r="K114" s="117"/>
      <c r="L114" s="80"/>
      <c r="M114" s="68">
        <f t="shared" si="4"/>
        <v>0</v>
      </c>
      <c r="N114" s="81"/>
      <c r="O114" s="63">
        <f t="shared" si="5"/>
        <v>0</v>
      </c>
    </row>
    <row r="115" spans="1:15" s="15" customFormat="1" ht="25.5" x14ac:dyDescent="0.25">
      <c r="A115" s="47">
        <v>94</v>
      </c>
      <c r="B115" s="87" t="s">
        <v>1010</v>
      </c>
      <c r="C115" s="35" t="s">
        <v>385</v>
      </c>
      <c r="D115" s="46"/>
      <c r="E115" s="47"/>
      <c r="F115" s="47">
        <v>0</v>
      </c>
      <c r="G115" s="76"/>
      <c r="H115" s="77"/>
      <c r="I115" s="78"/>
      <c r="J115" s="79"/>
      <c r="K115" s="117"/>
      <c r="L115" s="80"/>
      <c r="M115" s="68">
        <f t="shared" si="4"/>
        <v>0</v>
      </c>
      <c r="N115" s="81"/>
      <c r="O115" s="63">
        <f t="shared" si="5"/>
        <v>0</v>
      </c>
    </row>
    <row r="116" spans="1:15" s="15" customFormat="1" ht="51" x14ac:dyDescent="0.25">
      <c r="A116" s="47">
        <v>95</v>
      </c>
      <c r="B116" s="45" t="s">
        <v>672</v>
      </c>
      <c r="C116" s="35" t="s">
        <v>382</v>
      </c>
      <c r="D116" s="46" t="s">
        <v>283</v>
      </c>
      <c r="E116" s="47" t="s">
        <v>614</v>
      </c>
      <c r="F116" s="47">
        <v>8</v>
      </c>
      <c r="G116" s="76"/>
      <c r="H116" s="77"/>
      <c r="I116" s="78"/>
      <c r="J116" s="79"/>
      <c r="K116" s="117"/>
      <c r="L116" s="80"/>
      <c r="M116" s="68">
        <f t="shared" si="4"/>
        <v>0</v>
      </c>
      <c r="N116" s="81"/>
      <c r="O116" s="63">
        <f t="shared" si="5"/>
        <v>0</v>
      </c>
    </row>
    <row r="117" spans="1:15" s="15" customFormat="1" ht="114.75" x14ac:dyDescent="0.25">
      <c r="A117" s="47">
        <v>96</v>
      </c>
      <c r="B117" s="45" t="s">
        <v>673</v>
      </c>
      <c r="C117" s="35" t="s">
        <v>168</v>
      </c>
      <c r="D117" s="46" t="s">
        <v>283</v>
      </c>
      <c r="E117" s="47" t="s">
        <v>678</v>
      </c>
      <c r="F117" s="47">
        <v>136</v>
      </c>
      <c r="G117" s="76"/>
      <c r="H117" s="77"/>
      <c r="I117" s="78"/>
      <c r="J117" s="79"/>
      <c r="K117" s="117"/>
      <c r="L117" s="80"/>
      <c r="M117" s="68">
        <f t="shared" si="4"/>
        <v>0</v>
      </c>
      <c r="N117" s="81"/>
      <c r="O117" s="63">
        <f t="shared" si="5"/>
        <v>0</v>
      </c>
    </row>
    <row r="118" spans="1:15" s="15" customFormat="1" ht="102" x14ac:dyDescent="0.25">
      <c r="A118" s="47">
        <v>97</v>
      </c>
      <c r="B118" s="45" t="s">
        <v>674</v>
      </c>
      <c r="C118" s="35" t="s">
        <v>169</v>
      </c>
      <c r="D118" s="46" t="s">
        <v>4</v>
      </c>
      <c r="E118" s="47" t="s">
        <v>613</v>
      </c>
      <c r="F118" s="47">
        <v>68</v>
      </c>
      <c r="G118" s="76"/>
      <c r="H118" s="77"/>
      <c r="I118" s="78"/>
      <c r="J118" s="79"/>
      <c r="K118" s="117"/>
      <c r="L118" s="80"/>
      <c r="M118" s="68">
        <f t="shared" si="4"/>
        <v>0</v>
      </c>
      <c r="N118" s="81"/>
      <c r="O118" s="63">
        <f t="shared" si="5"/>
        <v>0</v>
      </c>
    </row>
    <row r="119" spans="1:15" s="15" customFormat="1" ht="89.25" x14ac:dyDescent="0.25">
      <c r="A119" s="47">
        <v>98</v>
      </c>
      <c r="B119" s="45" t="s">
        <v>675</v>
      </c>
      <c r="C119" s="35" t="s">
        <v>170</v>
      </c>
      <c r="D119" s="46" t="s">
        <v>283</v>
      </c>
      <c r="E119" s="47" t="s">
        <v>612</v>
      </c>
      <c r="F119" s="47">
        <v>6</v>
      </c>
      <c r="G119" s="76"/>
      <c r="H119" s="77"/>
      <c r="I119" s="78"/>
      <c r="J119" s="79"/>
      <c r="K119" s="117"/>
      <c r="L119" s="80"/>
      <c r="M119" s="68">
        <f t="shared" si="4"/>
        <v>0</v>
      </c>
      <c r="N119" s="81"/>
      <c r="O119" s="63">
        <f t="shared" si="5"/>
        <v>0</v>
      </c>
    </row>
    <row r="120" spans="1:15" s="15" customFormat="1" ht="63.75" x14ac:dyDescent="0.25">
      <c r="A120" s="47">
        <v>99</v>
      </c>
      <c r="B120" s="45" t="s">
        <v>676</v>
      </c>
      <c r="C120" s="35" t="s">
        <v>171</v>
      </c>
      <c r="D120" s="46" t="s">
        <v>283</v>
      </c>
      <c r="E120" s="47" t="s">
        <v>611</v>
      </c>
      <c r="F120" s="47">
        <v>16</v>
      </c>
      <c r="G120" s="76"/>
      <c r="H120" s="77"/>
      <c r="I120" s="78"/>
      <c r="J120" s="79"/>
      <c r="K120" s="117"/>
      <c r="L120" s="80"/>
      <c r="M120" s="68">
        <f t="shared" si="4"/>
        <v>0</v>
      </c>
      <c r="N120" s="81"/>
      <c r="O120" s="63">
        <f t="shared" si="5"/>
        <v>0</v>
      </c>
    </row>
    <row r="121" spans="1:15" s="15" customFormat="1" ht="63.75" x14ac:dyDescent="0.25">
      <c r="A121" s="47">
        <v>100</v>
      </c>
      <c r="B121" s="45" t="s">
        <v>677</v>
      </c>
      <c r="C121" s="35" t="s">
        <v>173</v>
      </c>
      <c r="D121" s="46" t="s">
        <v>283</v>
      </c>
      <c r="E121" s="47" t="s">
        <v>597</v>
      </c>
      <c r="F121" s="47">
        <v>4</v>
      </c>
      <c r="G121" s="76"/>
      <c r="H121" s="77"/>
      <c r="I121" s="78"/>
      <c r="J121" s="79"/>
      <c r="K121" s="117"/>
      <c r="L121" s="80"/>
      <c r="M121" s="68">
        <f t="shared" si="4"/>
        <v>0</v>
      </c>
      <c r="N121" s="81"/>
      <c r="O121" s="63">
        <f t="shared" si="5"/>
        <v>0</v>
      </c>
    </row>
    <row r="122" spans="1:15" s="15" customFormat="1" ht="102" x14ac:dyDescent="0.25">
      <c r="A122" s="47">
        <v>101</v>
      </c>
      <c r="B122" s="45" t="s">
        <v>679</v>
      </c>
      <c r="C122" s="35" t="s">
        <v>161</v>
      </c>
      <c r="D122" s="46" t="s">
        <v>283</v>
      </c>
      <c r="E122" s="47" t="s">
        <v>610</v>
      </c>
      <c r="F122" s="47">
        <v>20</v>
      </c>
      <c r="G122" s="76"/>
      <c r="H122" s="77"/>
      <c r="I122" s="78"/>
      <c r="J122" s="79"/>
      <c r="K122" s="117"/>
      <c r="L122" s="80"/>
      <c r="M122" s="68">
        <f t="shared" si="4"/>
        <v>0</v>
      </c>
      <c r="N122" s="81"/>
      <c r="O122" s="63">
        <f t="shared" si="5"/>
        <v>0</v>
      </c>
    </row>
    <row r="123" spans="1:15" s="15" customFormat="1" ht="76.5" x14ac:dyDescent="0.25">
      <c r="A123" s="47">
        <v>102</v>
      </c>
      <c r="B123" s="45" t="s">
        <v>680</v>
      </c>
      <c r="C123" s="35" t="s">
        <v>383</v>
      </c>
      <c r="D123" s="46" t="s">
        <v>4</v>
      </c>
      <c r="E123" s="47" t="s">
        <v>609</v>
      </c>
      <c r="F123" s="47">
        <v>4</v>
      </c>
      <c r="G123" s="76"/>
      <c r="H123" s="77"/>
      <c r="I123" s="78"/>
      <c r="J123" s="79"/>
      <c r="K123" s="117"/>
      <c r="L123" s="80"/>
      <c r="M123" s="68">
        <f t="shared" si="4"/>
        <v>0</v>
      </c>
      <c r="N123" s="81"/>
      <c r="O123" s="63">
        <f t="shared" si="5"/>
        <v>0</v>
      </c>
    </row>
    <row r="124" spans="1:15" s="15" customFormat="1" ht="63.75" x14ac:dyDescent="0.25">
      <c r="A124" s="47">
        <v>103</v>
      </c>
      <c r="B124" s="45" t="s">
        <v>681</v>
      </c>
      <c r="C124" s="35" t="s">
        <v>178</v>
      </c>
      <c r="D124" s="46" t="s">
        <v>283</v>
      </c>
      <c r="E124" s="47" t="s">
        <v>558</v>
      </c>
      <c r="F124" s="47">
        <v>4</v>
      </c>
      <c r="G124" s="76"/>
      <c r="H124" s="77"/>
      <c r="I124" s="78"/>
      <c r="J124" s="79"/>
      <c r="K124" s="117"/>
      <c r="L124" s="80"/>
      <c r="M124" s="68">
        <f t="shared" si="4"/>
        <v>0</v>
      </c>
      <c r="N124" s="81"/>
      <c r="O124" s="63">
        <f t="shared" si="5"/>
        <v>0</v>
      </c>
    </row>
    <row r="125" spans="1:15" s="15" customFormat="1" ht="63.75" x14ac:dyDescent="0.25">
      <c r="A125" s="47">
        <v>104</v>
      </c>
      <c r="B125" s="45" t="s">
        <v>682</v>
      </c>
      <c r="C125" s="35" t="s">
        <v>179</v>
      </c>
      <c r="D125" s="46" t="s">
        <v>283</v>
      </c>
      <c r="E125" s="47" t="s">
        <v>594</v>
      </c>
      <c r="F125" s="47">
        <v>6</v>
      </c>
      <c r="G125" s="76"/>
      <c r="H125" s="77"/>
      <c r="I125" s="78"/>
      <c r="J125" s="79"/>
      <c r="K125" s="117"/>
      <c r="L125" s="80"/>
      <c r="M125" s="68">
        <f t="shared" si="4"/>
        <v>0</v>
      </c>
      <c r="N125" s="81"/>
      <c r="O125" s="63">
        <f t="shared" si="5"/>
        <v>0</v>
      </c>
    </row>
    <row r="126" spans="1:15" s="15" customFormat="1" ht="25.5" x14ac:dyDescent="0.25">
      <c r="A126" s="47">
        <v>105</v>
      </c>
      <c r="B126" s="45" t="s">
        <v>18</v>
      </c>
      <c r="C126" s="35" t="s">
        <v>135</v>
      </c>
      <c r="D126" s="46" t="s">
        <v>4</v>
      </c>
      <c r="E126" s="47" t="s">
        <v>607</v>
      </c>
      <c r="F126" s="47">
        <v>14</v>
      </c>
      <c r="G126" s="76"/>
      <c r="H126" s="77"/>
      <c r="I126" s="78"/>
      <c r="J126" s="79"/>
      <c r="K126" s="117"/>
      <c r="L126" s="80"/>
      <c r="M126" s="68">
        <f t="shared" si="4"/>
        <v>0</v>
      </c>
      <c r="N126" s="81"/>
      <c r="O126" s="63">
        <f t="shared" si="5"/>
        <v>0</v>
      </c>
    </row>
    <row r="127" spans="1:15" s="15" customFormat="1" ht="38.25" x14ac:dyDescent="0.25">
      <c r="A127" s="47">
        <v>106</v>
      </c>
      <c r="B127" s="45" t="s">
        <v>19</v>
      </c>
      <c r="C127" s="35" t="s">
        <v>138</v>
      </c>
      <c r="D127" s="46" t="s">
        <v>4</v>
      </c>
      <c r="E127" s="47" t="s">
        <v>608</v>
      </c>
      <c r="F127" s="47">
        <v>26</v>
      </c>
      <c r="G127" s="76"/>
      <c r="H127" s="77"/>
      <c r="I127" s="78"/>
      <c r="J127" s="79"/>
      <c r="K127" s="117"/>
      <c r="L127" s="80"/>
      <c r="M127" s="68">
        <f t="shared" si="4"/>
        <v>0</v>
      </c>
      <c r="N127" s="81"/>
      <c r="O127" s="63">
        <f t="shared" si="5"/>
        <v>0</v>
      </c>
    </row>
    <row r="128" spans="1:15" s="15" customFormat="1" ht="51" x14ac:dyDescent="0.25">
      <c r="A128" s="47">
        <v>107</v>
      </c>
      <c r="B128" s="45" t="s">
        <v>91</v>
      </c>
      <c r="C128" s="35" t="s">
        <v>420</v>
      </c>
      <c r="D128" s="46" t="s">
        <v>5</v>
      </c>
      <c r="E128" s="47" t="s">
        <v>606</v>
      </c>
      <c r="F128" s="47">
        <v>30</v>
      </c>
      <c r="G128" s="76"/>
      <c r="H128" s="77"/>
      <c r="I128" s="78"/>
      <c r="J128" s="79"/>
      <c r="K128" s="117"/>
      <c r="L128" s="80"/>
      <c r="M128" s="68">
        <f t="shared" si="4"/>
        <v>0</v>
      </c>
      <c r="N128" s="81"/>
      <c r="O128" s="63">
        <f t="shared" si="5"/>
        <v>0</v>
      </c>
    </row>
    <row r="129" spans="1:15" s="15" customFormat="1" ht="51" x14ac:dyDescent="0.25">
      <c r="A129" s="47">
        <v>108</v>
      </c>
      <c r="B129" s="45" t="s">
        <v>20</v>
      </c>
      <c r="C129" s="35" t="s">
        <v>139</v>
      </c>
      <c r="D129" s="46" t="s">
        <v>4</v>
      </c>
      <c r="E129" s="47" t="s">
        <v>384</v>
      </c>
      <c r="F129" s="47">
        <v>10</v>
      </c>
      <c r="G129" s="76"/>
      <c r="H129" s="77"/>
      <c r="I129" s="78"/>
      <c r="J129" s="79"/>
      <c r="K129" s="117"/>
      <c r="L129" s="80"/>
      <c r="M129" s="68">
        <f t="shared" si="4"/>
        <v>0</v>
      </c>
      <c r="N129" s="81"/>
      <c r="O129" s="63">
        <f t="shared" si="5"/>
        <v>0</v>
      </c>
    </row>
    <row r="130" spans="1:15" s="15" customFormat="1" ht="25.5" x14ac:dyDescent="0.25">
      <c r="A130" s="47">
        <v>109</v>
      </c>
      <c r="B130" s="45" t="s">
        <v>72</v>
      </c>
      <c r="C130" s="35" t="s">
        <v>421</v>
      </c>
      <c r="D130" s="46" t="s">
        <v>283</v>
      </c>
      <c r="E130" s="47">
        <v>1</v>
      </c>
      <c r="F130" s="47">
        <v>14</v>
      </c>
      <c r="G130" s="76"/>
      <c r="H130" s="77"/>
      <c r="I130" s="78"/>
      <c r="J130" s="79"/>
      <c r="K130" s="117"/>
      <c r="L130" s="80"/>
      <c r="M130" s="68">
        <f t="shared" si="4"/>
        <v>0</v>
      </c>
      <c r="N130" s="81"/>
      <c r="O130" s="63">
        <f t="shared" si="5"/>
        <v>0</v>
      </c>
    </row>
    <row r="131" spans="1:15" s="15" customFormat="1" ht="38.25" x14ac:dyDescent="0.25">
      <c r="A131" s="47">
        <v>110</v>
      </c>
      <c r="B131" s="45" t="s">
        <v>21</v>
      </c>
      <c r="C131" s="35" t="s">
        <v>140</v>
      </c>
      <c r="D131" s="46" t="s">
        <v>283</v>
      </c>
      <c r="E131" s="47" t="s">
        <v>324</v>
      </c>
      <c r="F131" s="47">
        <v>4</v>
      </c>
      <c r="G131" s="76"/>
      <c r="H131" s="77"/>
      <c r="I131" s="78"/>
      <c r="J131" s="79"/>
      <c r="K131" s="117"/>
      <c r="L131" s="80"/>
      <c r="M131" s="68">
        <f t="shared" si="4"/>
        <v>0</v>
      </c>
      <c r="N131" s="81"/>
      <c r="O131" s="63">
        <f t="shared" si="5"/>
        <v>0</v>
      </c>
    </row>
    <row r="132" spans="1:15" s="15" customFormat="1" ht="38.25" x14ac:dyDescent="0.25">
      <c r="A132" s="47">
        <v>111</v>
      </c>
      <c r="B132" s="45" t="s">
        <v>23</v>
      </c>
      <c r="C132" s="35" t="s">
        <v>144</v>
      </c>
      <c r="D132" s="46" t="s">
        <v>283</v>
      </c>
      <c r="E132" s="47" t="s">
        <v>605</v>
      </c>
      <c r="F132" s="47">
        <v>4</v>
      </c>
      <c r="G132" s="76"/>
      <c r="H132" s="77"/>
      <c r="I132" s="78"/>
      <c r="J132" s="79"/>
      <c r="K132" s="117"/>
      <c r="L132" s="80"/>
      <c r="M132" s="68">
        <f t="shared" si="4"/>
        <v>0</v>
      </c>
      <c r="N132" s="81"/>
      <c r="O132" s="63">
        <f t="shared" si="5"/>
        <v>0</v>
      </c>
    </row>
    <row r="133" spans="1:15" s="15" customFormat="1" ht="25.5" x14ac:dyDescent="0.25">
      <c r="A133" s="47">
        <v>112</v>
      </c>
      <c r="B133" s="45" t="s">
        <v>59</v>
      </c>
      <c r="C133" s="35" t="s">
        <v>422</v>
      </c>
      <c r="D133" s="46" t="s">
        <v>6</v>
      </c>
      <c r="E133" s="47" t="s">
        <v>324</v>
      </c>
      <c r="F133" s="47">
        <v>18</v>
      </c>
      <c r="G133" s="76"/>
      <c r="H133" s="77"/>
      <c r="I133" s="78"/>
      <c r="J133" s="79"/>
      <c r="K133" s="117"/>
      <c r="L133" s="80"/>
      <c r="M133" s="68">
        <f t="shared" si="4"/>
        <v>0</v>
      </c>
      <c r="N133" s="81"/>
      <c r="O133" s="63">
        <f t="shared" si="5"/>
        <v>0</v>
      </c>
    </row>
    <row r="134" spans="1:15" s="15" customFormat="1" ht="51" x14ac:dyDescent="0.25">
      <c r="A134" s="47">
        <v>113</v>
      </c>
      <c r="B134" s="45" t="s">
        <v>386</v>
      </c>
      <c r="C134" s="35" t="s">
        <v>423</v>
      </c>
      <c r="D134" s="46" t="s">
        <v>283</v>
      </c>
      <c r="E134" s="47" t="s">
        <v>604</v>
      </c>
      <c r="F134" s="47">
        <v>12</v>
      </c>
      <c r="G134" s="76"/>
      <c r="H134" s="77"/>
      <c r="I134" s="78"/>
      <c r="J134" s="79"/>
      <c r="K134" s="117"/>
      <c r="L134" s="80"/>
      <c r="M134" s="68">
        <f t="shared" si="4"/>
        <v>0</v>
      </c>
      <c r="N134" s="81"/>
      <c r="O134" s="63">
        <f t="shared" si="5"/>
        <v>0</v>
      </c>
    </row>
    <row r="135" spans="1:15" s="15" customFormat="1" ht="38.25" x14ac:dyDescent="0.25">
      <c r="A135" s="47">
        <v>114</v>
      </c>
      <c r="B135" s="45" t="s">
        <v>75</v>
      </c>
      <c r="C135" s="35" t="s">
        <v>207</v>
      </c>
      <c r="D135" s="46" t="s">
        <v>283</v>
      </c>
      <c r="E135" s="47" t="s">
        <v>604</v>
      </c>
      <c r="F135" s="47">
        <v>6</v>
      </c>
      <c r="G135" s="76"/>
      <c r="H135" s="77"/>
      <c r="I135" s="78"/>
      <c r="J135" s="79"/>
      <c r="K135" s="117"/>
      <c r="L135" s="80"/>
      <c r="M135" s="68">
        <f t="shared" si="4"/>
        <v>0</v>
      </c>
      <c r="N135" s="81"/>
      <c r="O135" s="63">
        <f t="shared" si="5"/>
        <v>0</v>
      </c>
    </row>
    <row r="136" spans="1:15" s="15" customFormat="1" ht="51" x14ac:dyDescent="0.25">
      <c r="A136" s="47">
        <v>115</v>
      </c>
      <c r="B136" s="45" t="s">
        <v>60</v>
      </c>
      <c r="C136" s="35" t="s">
        <v>603</v>
      </c>
      <c r="D136" s="46" t="s">
        <v>283</v>
      </c>
      <c r="E136" s="47" t="s">
        <v>594</v>
      </c>
      <c r="F136" s="47">
        <v>8</v>
      </c>
      <c r="G136" s="76"/>
      <c r="H136" s="77"/>
      <c r="I136" s="78"/>
      <c r="J136" s="79"/>
      <c r="K136" s="117"/>
      <c r="L136" s="80"/>
      <c r="M136" s="68">
        <f t="shared" si="4"/>
        <v>0</v>
      </c>
      <c r="N136" s="81"/>
      <c r="O136" s="63">
        <f t="shared" si="5"/>
        <v>0</v>
      </c>
    </row>
    <row r="137" spans="1:15" s="15" customFormat="1" ht="25.5" x14ac:dyDescent="0.25">
      <c r="A137" s="47">
        <v>116</v>
      </c>
      <c r="B137" s="45" t="s">
        <v>387</v>
      </c>
      <c r="C137" s="35" t="s">
        <v>424</v>
      </c>
      <c r="D137" s="46" t="s">
        <v>283</v>
      </c>
      <c r="E137" s="47" t="s">
        <v>602</v>
      </c>
      <c r="F137" s="47">
        <v>2</v>
      </c>
      <c r="G137" s="76"/>
      <c r="H137" s="77"/>
      <c r="I137" s="78"/>
      <c r="J137" s="79"/>
      <c r="K137" s="117"/>
      <c r="L137" s="80"/>
      <c r="M137" s="68">
        <f t="shared" si="4"/>
        <v>0</v>
      </c>
      <c r="N137" s="81"/>
      <c r="O137" s="63">
        <f t="shared" si="5"/>
        <v>0</v>
      </c>
    </row>
    <row r="138" spans="1:15" s="15" customFormat="1" ht="25.5" x14ac:dyDescent="0.25">
      <c r="A138" s="47">
        <v>117</v>
      </c>
      <c r="B138" s="45" t="s">
        <v>61</v>
      </c>
      <c r="C138" s="35" t="s">
        <v>425</v>
      </c>
      <c r="D138" s="46" t="s">
        <v>283</v>
      </c>
      <c r="E138" s="47" t="s">
        <v>601</v>
      </c>
      <c r="F138" s="47">
        <v>10</v>
      </c>
      <c r="G138" s="76"/>
      <c r="H138" s="77"/>
      <c r="I138" s="78"/>
      <c r="J138" s="79"/>
      <c r="K138" s="117"/>
      <c r="L138" s="80"/>
      <c r="M138" s="68">
        <f t="shared" si="4"/>
        <v>0</v>
      </c>
      <c r="N138" s="81"/>
      <c r="O138" s="63">
        <f t="shared" si="5"/>
        <v>0</v>
      </c>
    </row>
    <row r="139" spans="1:15" s="15" customFormat="1" ht="25.5" x14ac:dyDescent="0.25">
      <c r="A139" s="47">
        <v>118</v>
      </c>
      <c r="B139" s="45" t="s">
        <v>62</v>
      </c>
      <c r="C139" s="35" t="s">
        <v>426</v>
      </c>
      <c r="D139" s="46" t="s">
        <v>283</v>
      </c>
      <c r="E139" s="47">
        <v>10</v>
      </c>
      <c r="F139" s="47">
        <v>10</v>
      </c>
      <c r="G139" s="76"/>
      <c r="H139" s="77"/>
      <c r="I139" s="78"/>
      <c r="J139" s="79"/>
      <c r="K139" s="117"/>
      <c r="L139" s="80"/>
      <c r="M139" s="68">
        <f t="shared" si="4"/>
        <v>0</v>
      </c>
      <c r="N139" s="81"/>
      <c r="O139" s="63">
        <f t="shared" si="5"/>
        <v>0</v>
      </c>
    </row>
    <row r="140" spans="1:15" s="15" customFormat="1" ht="25.5" x14ac:dyDescent="0.25">
      <c r="A140" s="47">
        <v>119</v>
      </c>
      <c r="B140" s="45" t="s">
        <v>388</v>
      </c>
      <c r="C140" s="35" t="s">
        <v>223</v>
      </c>
      <c r="D140" s="46" t="s">
        <v>283</v>
      </c>
      <c r="E140" s="47">
        <v>100</v>
      </c>
      <c r="F140" s="47">
        <v>2</v>
      </c>
      <c r="G140" s="76"/>
      <c r="H140" s="77"/>
      <c r="I140" s="78"/>
      <c r="J140" s="79"/>
      <c r="K140" s="117"/>
      <c r="L140" s="80"/>
      <c r="M140" s="68">
        <f t="shared" si="4"/>
        <v>0</v>
      </c>
      <c r="N140" s="81"/>
      <c r="O140" s="63">
        <f t="shared" si="5"/>
        <v>0</v>
      </c>
    </row>
    <row r="141" spans="1:15" s="15" customFormat="1" ht="63.75" x14ac:dyDescent="0.25">
      <c r="A141" s="47">
        <v>120</v>
      </c>
      <c r="B141" s="45" t="s">
        <v>389</v>
      </c>
      <c r="C141" s="35" t="s">
        <v>190</v>
      </c>
      <c r="D141" s="46" t="s">
        <v>4</v>
      </c>
      <c r="E141" s="47">
        <v>6</v>
      </c>
      <c r="F141" s="47">
        <v>20</v>
      </c>
      <c r="G141" s="76"/>
      <c r="H141" s="77"/>
      <c r="I141" s="78"/>
      <c r="J141" s="79"/>
      <c r="K141" s="117"/>
      <c r="L141" s="80"/>
      <c r="M141" s="68">
        <f t="shared" si="4"/>
        <v>0</v>
      </c>
      <c r="N141" s="81"/>
      <c r="O141" s="63">
        <f t="shared" si="5"/>
        <v>0</v>
      </c>
    </row>
    <row r="142" spans="1:15" s="15" customFormat="1" ht="25.5" x14ac:dyDescent="0.25">
      <c r="A142" s="47">
        <v>121</v>
      </c>
      <c r="B142" s="45" t="s">
        <v>78</v>
      </c>
      <c r="C142" s="35" t="s">
        <v>210</v>
      </c>
      <c r="D142" s="46" t="s">
        <v>283</v>
      </c>
      <c r="E142" s="47" t="s">
        <v>600</v>
      </c>
      <c r="F142" s="47">
        <v>24</v>
      </c>
      <c r="G142" s="76"/>
      <c r="H142" s="77"/>
      <c r="I142" s="78"/>
      <c r="J142" s="79"/>
      <c r="K142" s="117"/>
      <c r="L142" s="80"/>
      <c r="M142" s="68">
        <f t="shared" si="4"/>
        <v>0</v>
      </c>
      <c r="N142" s="81"/>
      <c r="O142" s="63">
        <f t="shared" si="5"/>
        <v>0</v>
      </c>
    </row>
    <row r="143" spans="1:15" s="15" customFormat="1" ht="38.25" x14ac:dyDescent="0.25">
      <c r="A143" s="47">
        <v>122</v>
      </c>
      <c r="B143" s="45" t="s">
        <v>65</v>
      </c>
      <c r="C143" s="35" t="s">
        <v>193</v>
      </c>
      <c r="D143" s="46" t="s">
        <v>4</v>
      </c>
      <c r="E143" s="47">
        <v>100</v>
      </c>
      <c r="F143" s="47">
        <v>36</v>
      </c>
      <c r="G143" s="76"/>
      <c r="H143" s="77"/>
      <c r="I143" s="78"/>
      <c r="J143" s="79"/>
      <c r="K143" s="117"/>
      <c r="L143" s="80"/>
      <c r="M143" s="68">
        <f t="shared" si="4"/>
        <v>0</v>
      </c>
      <c r="N143" s="81"/>
      <c r="O143" s="63">
        <f t="shared" si="5"/>
        <v>0</v>
      </c>
    </row>
    <row r="144" spans="1:15" s="15" customFormat="1" ht="38.25" x14ac:dyDescent="0.25">
      <c r="A144" s="47">
        <v>123</v>
      </c>
      <c r="B144" s="45" t="s">
        <v>390</v>
      </c>
      <c r="C144" s="35" t="s">
        <v>193</v>
      </c>
      <c r="D144" s="46" t="s">
        <v>4</v>
      </c>
      <c r="E144" s="47">
        <v>100</v>
      </c>
      <c r="F144" s="47">
        <v>6</v>
      </c>
      <c r="G144" s="76"/>
      <c r="H144" s="77"/>
      <c r="I144" s="78"/>
      <c r="J144" s="79"/>
      <c r="K144" s="117"/>
      <c r="L144" s="80"/>
      <c r="M144" s="68">
        <f t="shared" si="4"/>
        <v>0</v>
      </c>
      <c r="N144" s="81"/>
      <c r="O144" s="63">
        <f t="shared" si="5"/>
        <v>0</v>
      </c>
    </row>
    <row r="145" spans="1:15" s="15" customFormat="1" ht="38.25" x14ac:dyDescent="0.25">
      <c r="A145" s="47">
        <v>124</v>
      </c>
      <c r="B145" s="45" t="s">
        <v>64</v>
      </c>
      <c r="C145" s="35" t="s">
        <v>191</v>
      </c>
      <c r="D145" s="46" t="s">
        <v>4</v>
      </c>
      <c r="E145" s="47">
        <v>100</v>
      </c>
      <c r="F145" s="47">
        <v>16</v>
      </c>
      <c r="G145" s="76"/>
      <c r="H145" s="77"/>
      <c r="I145" s="78"/>
      <c r="J145" s="79"/>
      <c r="K145" s="117"/>
      <c r="L145" s="80"/>
      <c r="M145" s="68">
        <f t="shared" si="4"/>
        <v>0</v>
      </c>
      <c r="N145" s="81"/>
      <c r="O145" s="63">
        <f t="shared" si="5"/>
        <v>0</v>
      </c>
    </row>
    <row r="146" spans="1:15" s="15" customFormat="1" ht="51" x14ac:dyDescent="0.25">
      <c r="A146" s="47">
        <v>125</v>
      </c>
      <c r="B146" s="45" t="s">
        <v>66</v>
      </c>
      <c r="C146" s="35" t="s">
        <v>192</v>
      </c>
      <c r="D146" s="46" t="s">
        <v>4</v>
      </c>
      <c r="E146" s="47">
        <v>120</v>
      </c>
      <c r="F146" s="47">
        <v>8</v>
      </c>
      <c r="G146" s="76"/>
      <c r="H146" s="77"/>
      <c r="I146" s="78"/>
      <c r="J146" s="79"/>
      <c r="K146" s="117"/>
      <c r="L146" s="80"/>
      <c r="M146" s="68">
        <f t="shared" ref="M146:M209" si="6">F146*L146</f>
        <v>0</v>
      </c>
      <c r="N146" s="81"/>
      <c r="O146" s="63">
        <f t="shared" ref="O146:O209" si="7">M146+(M146*N146%)</f>
        <v>0</v>
      </c>
    </row>
    <row r="147" spans="1:15" s="15" customFormat="1" ht="51" x14ac:dyDescent="0.25">
      <c r="A147" s="47">
        <v>126</v>
      </c>
      <c r="B147" s="45" t="s">
        <v>391</v>
      </c>
      <c r="C147" s="35" t="s">
        <v>192</v>
      </c>
      <c r="D147" s="46" t="s">
        <v>4</v>
      </c>
      <c r="E147" s="47">
        <v>120</v>
      </c>
      <c r="F147" s="47">
        <v>58</v>
      </c>
      <c r="G147" s="76"/>
      <c r="H147" s="77"/>
      <c r="I147" s="78"/>
      <c r="J147" s="79"/>
      <c r="K147" s="117"/>
      <c r="L147" s="80"/>
      <c r="M147" s="68">
        <f t="shared" si="6"/>
        <v>0</v>
      </c>
      <c r="N147" s="81"/>
      <c r="O147" s="63">
        <f t="shared" si="7"/>
        <v>0</v>
      </c>
    </row>
    <row r="148" spans="1:15" s="15" customFormat="1" ht="38.25" x14ac:dyDescent="0.25">
      <c r="A148" s="47">
        <v>127</v>
      </c>
      <c r="B148" s="45" t="s">
        <v>392</v>
      </c>
      <c r="C148" s="35" t="s">
        <v>427</v>
      </c>
      <c r="D148" s="46" t="s">
        <v>4</v>
      </c>
      <c r="E148" s="47">
        <v>6</v>
      </c>
      <c r="F148" s="47">
        <v>60</v>
      </c>
      <c r="G148" s="76"/>
      <c r="H148" s="77"/>
      <c r="I148" s="78"/>
      <c r="J148" s="79"/>
      <c r="K148" s="117"/>
      <c r="L148" s="80"/>
      <c r="M148" s="68">
        <f t="shared" si="6"/>
        <v>0</v>
      </c>
      <c r="N148" s="81"/>
      <c r="O148" s="63">
        <f t="shared" si="7"/>
        <v>0</v>
      </c>
    </row>
    <row r="149" spans="1:15" s="15" customFormat="1" ht="38.25" x14ac:dyDescent="0.25">
      <c r="A149" s="47">
        <v>128</v>
      </c>
      <c r="B149" s="45" t="s">
        <v>393</v>
      </c>
      <c r="C149" s="35" t="s">
        <v>428</v>
      </c>
      <c r="D149" s="46" t="s">
        <v>4</v>
      </c>
      <c r="E149" s="47">
        <v>6</v>
      </c>
      <c r="F149" s="47">
        <v>30</v>
      </c>
      <c r="G149" s="76"/>
      <c r="H149" s="77"/>
      <c r="I149" s="78"/>
      <c r="J149" s="79"/>
      <c r="K149" s="117"/>
      <c r="L149" s="80"/>
      <c r="M149" s="68">
        <f t="shared" si="6"/>
        <v>0</v>
      </c>
      <c r="N149" s="81"/>
      <c r="O149" s="63">
        <f t="shared" si="7"/>
        <v>0</v>
      </c>
    </row>
    <row r="150" spans="1:15" s="15" customFormat="1" ht="38.25" x14ac:dyDescent="0.25">
      <c r="A150" s="47">
        <v>129</v>
      </c>
      <c r="B150" s="45" t="s">
        <v>394</v>
      </c>
      <c r="C150" s="35" t="s">
        <v>429</v>
      </c>
      <c r="D150" s="46" t="s">
        <v>4</v>
      </c>
      <c r="E150" s="47">
        <v>6</v>
      </c>
      <c r="F150" s="47">
        <v>30</v>
      </c>
      <c r="G150" s="76"/>
      <c r="H150" s="77"/>
      <c r="I150" s="78"/>
      <c r="J150" s="79"/>
      <c r="K150" s="117"/>
      <c r="L150" s="80"/>
      <c r="M150" s="68">
        <f t="shared" si="6"/>
        <v>0</v>
      </c>
      <c r="N150" s="81"/>
      <c r="O150" s="63">
        <f t="shared" si="7"/>
        <v>0</v>
      </c>
    </row>
    <row r="151" spans="1:15" s="15" customFormat="1" ht="38.25" x14ac:dyDescent="0.25">
      <c r="A151" s="47">
        <v>130</v>
      </c>
      <c r="B151" s="45" t="s">
        <v>67</v>
      </c>
      <c r="C151" s="35" t="s">
        <v>430</v>
      </c>
      <c r="D151" s="46" t="s">
        <v>4</v>
      </c>
      <c r="E151" s="47">
        <v>6</v>
      </c>
      <c r="F151" s="47">
        <v>2</v>
      </c>
      <c r="G151" s="76"/>
      <c r="H151" s="77"/>
      <c r="I151" s="78"/>
      <c r="J151" s="79"/>
      <c r="K151" s="117"/>
      <c r="L151" s="80"/>
      <c r="M151" s="68">
        <f t="shared" si="6"/>
        <v>0</v>
      </c>
      <c r="N151" s="81"/>
      <c r="O151" s="63">
        <f t="shared" si="7"/>
        <v>0</v>
      </c>
    </row>
    <row r="152" spans="1:15" s="15" customFormat="1" ht="127.5" x14ac:dyDescent="0.25">
      <c r="A152" s="47">
        <v>131</v>
      </c>
      <c r="B152" s="45" t="s">
        <v>395</v>
      </c>
      <c r="C152" s="35" t="s">
        <v>599</v>
      </c>
      <c r="D152" s="46" t="s">
        <v>4</v>
      </c>
      <c r="E152" s="47" t="s">
        <v>419</v>
      </c>
      <c r="F152" s="47">
        <v>4</v>
      </c>
      <c r="G152" s="76"/>
      <c r="H152" s="77"/>
      <c r="I152" s="78"/>
      <c r="J152" s="79"/>
      <c r="K152" s="117"/>
      <c r="L152" s="80"/>
      <c r="M152" s="68">
        <f t="shared" si="6"/>
        <v>0</v>
      </c>
      <c r="N152" s="81"/>
      <c r="O152" s="63">
        <f t="shared" si="7"/>
        <v>0</v>
      </c>
    </row>
    <row r="153" spans="1:15" s="15" customFormat="1" x14ac:dyDescent="0.25">
      <c r="A153" s="47">
        <v>132</v>
      </c>
      <c r="B153" s="45" t="s">
        <v>396</v>
      </c>
      <c r="C153" s="35" t="s">
        <v>431</v>
      </c>
      <c r="D153" s="46" t="s">
        <v>4</v>
      </c>
      <c r="E153" s="47">
        <v>6</v>
      </c>
      <c r="F153" s="47">
        <v>2</v>
      </c>
      <c r="G153" s="76"/>
      <c r="H153" s="77"/>
      <c r="I153" s="78"/>
      <c r="J153" s="79"/>
      <c r="K153" s="117"/>
      <c r="L153" s="80"/>
      <c r="M153" s="68">
        <f t="shared" si="6"/>
        <v>0</v>
      </c>
      <c r="N153" s="81"/>
      <c r="O153" s="63">
        <f t="shared" si="7"/>
        <v>0</v>
      </c>
    </row>
    <row r="154" spans="1:15" s="15" customFormat="1" ht="25.5" x14ac:dyDescent="0.25">
      <c r="A154" s="47">
        <v>133</v>
      </c>
      <c r="B154" s="45" t="s">
        <v>68</v>
      </c>
      <c r="C154" s="35" t="s">
        <v>194</v>
      </c>
      <c r="D154" s="46" t="s">
        <v>4</v>
      </c>
      <c r="E154" s="47">
        <v>100</v>
      </c>
      <c r="F154" s="47">
        <v>32</v>
      </c>
      <c r="G154" s="76"/>
      <c r="H154" s="77"/>
      <c r="I154" s="78"/>
      <c r="J154" s="79"/>
      <c r="K154" s="117"/>
      <c r="L154" s="80"/>
      <c r="M154" s="68">
        <f t="shared" si="6"/>
        <v>0</v>
      </c>
      <c r="N154" s="81"/>
      <c r="O154" s="63">
        <f t="shared" si="7"/>
        <v>0</v>
      </c>
    </row>
    <row r="155" spans="1:15" s="15" customFormat="1" ht="63.75" x14ac:dyDescent="0.25">
      <c r="A155" s="47">
        <v>134</v>
      </c>
      <c r="B155" s="45" t="s">
        <v>397</v>
      </c>
      <c r="C155" s="35" t="s">
        <v>195</v>
      </c>
      <c r="D155" s="46" t="s">
        <v>4</v>
      </c>
      <c r="E155" s="47">
        <v>10</v>
      </c>
      <c r="F155" s="47">
        <v>30</v>
      </c>
      <c r="G155" s="76"/>
      <c r="H155" s="77"/>
      <c r="I155" s="78"/>
      <c r="J155" s="79"/>
      <c r="K155" s="117"/>
      <c r="L155" s="80"/>
      <c r="M155" s="68">
        <f t="shared" si="6"/>
        <v>0</v>
      </c>
      <c r="N155" s="81"/>
      <c r="O155" s="63">
        <f t="shared" si="7"/>
        <v>0</v>
      </c>
    </row>
    <row r="156" spans="1:15" s="15" customFormat="1" ht="38.25" x14ac:dyDescent="0.25">
      <c r="A156" s="47">
        <v>135</v>
      </c>
      <c r="B156" s="45" t="s">
        <v>80</v>
      </c>
      <c r="C156" s="35" t="s">
        <v>212</v>
      </c>
      <c r="D156" s="46" t="s">
        <v>4</v>
      </c>
      <c r="E156" s="47">
        <v>100</v>
      </c>
      <c r="F156" s="47">
        <v>84</v>
      </c>
      <c r="G156" s="76"/>
      <c r="H156" s="77"/>
      <c r="I156" s="78"/>
      <c r="J156" s="79"/>
      <c r="K156" s="117"/>
      <c r="L156" s="80"/>
      <c r="M156" s="68">
        <f t="shared" si="6"/>
        <v>0</v>
      </c>
      <c r="N156" s="81"/>
      <c r="O156" s="63">
        <f t="shared" si="7"/>
        <v>0</v>
      </c>
    </row>
    <row r="157" spans="1:15" s="15" customFormat="1" ht="51" x14ac:dyDescent="0.25">
      <c r="A157" s="47">
        <v>136</v>
      </c>
      <c r="B157" s="45" t="s">
        <v>398</v>
      </c>
      <c r="C157" s="35" t="s">
        <v>260</v>
      </c>
      <c r="D157" s="46" t="s">
        <v>4</v>
      </c>
      <c r="E157" s="47">
        <v>100</v>
      </c>
      <c r="F157" s="47">
        <v>26</v>
      </c>
      <c r="G157" s="76"/>
      <c r="H157" s="77"/>
      <c r="I157" s="78"/>
      <c r="J157" s="79"/>
      <c r="K157" s="117"/>
      <c r="L157" s="80"/>
      <c r="M157" s="68">
        <f t="shared" si="6"/>
        <v>0</v>
      </c>
      <c r="N157" s="81"/>
      <c r="O157" s="63">
        <f t="shared" si="7"/>
        <v>0</v>
      </c>
    </row>
    <row r="158" spans="1:15" s="15" customFormat="1" ht="51" x14ac:dyDescent="0.25">
      <c r="A158" s="47">
        <v>137</v>
      </c>
      <c r="B158" s="45" t="s">
        <v>399</v>
      </c>
      <c r="C158" s="35" t="s">
        <v>261</v>
      </c>
      <c r="D158" s="46" t="s">
        <v>4</v>
      </c>
      <c r="E158" s="47">
        <v>100</v>
      </c>
      <c r="F158" s="47">
        <v>4</v>
      </c>
      <c r="G158" s="76"/>
      <c r="H158" s="77"/>
      <c r="I158" s="78"/>
      <c r="J158" s="79"/>
      <c r="K158" s="117"/>
      <c r="L158" s="80"/>
      <c r="M158" s="68">
        <f t="shared" si="6"/>
        <v>0</v>
      </c>
      <c r="N158" s="81"/>
      <c r="O158" s="63">
        <f t="shared" si="7"/>
        <v>0</v>
      </c>
    </row>
    <row r="159" spans="1:15" s="15" customFormat="1" ht="51" x14ac:dyDescent="0.25">
      <c r="A159" s="47">
        <v>138</v>
      </c>
      <c r="B159" s="45" t="s">
        <v>400</v>
      </c>
      <c r="C159" s="35" t="s">
        <v>432</v>
      </c>
      <c r="D159" s="46" t="s">
        <v>4</v>
      </c>
      <c r="E159" s="47">
        <v>100</v>
      </c>
      <c r="F159" s="47">
        <v>8</v>
      </c>
      <c r="G159" s="76"/>
      <c r="H159" s="77"/>
      <c r="I159" s="78"/>
      <c r="J159" s="79"/>
      <c r="K159" s="117"/>
      <c r="L159" s="80"/>
      <c r="M159" s="68">
        <f t="shared" si="6"/>
        <v>0</v>
      </c>
      <c r="N159" s="81"/>
      <c r="O159" s="63">
        <f t="shared" si="7"/>
        <v>0</v>
      </c>
    </row>
    <row r="160" spans="1:15" s="15" customFormat="1" ht="25.5" x14ac:dyDescent="0.25">
      <c r="A160" s="47">
        <v>139</v>
      </c>
      <c r="B160" s="45" t="s">
        <v>63</v>
      </c>
      <c r="C160" s="35" t="s">
        <v>275</v>
      </c>
      <c r="D160" s="46" t="s">
        <v>4</v>
      </c>
      <c r="E160" s="47">
        <v>55</v>
      </c>
      <c r="F160" s="47">
        <v>28</v>
      </c>
      <c r="G160" s="76"/>
      <c r="H160" s="77"/>
      <c r="I160" s="78"/>
      <c r="J160" s="79"/>
      <c r="K160" s="117"/>
      <c r="L160" s="80"/>
      <c r="M160" s="68">
        <f t="shared" si="6"/>
        <v>0</v>
      </c>
      <c r="N160" s="81"/>
      <c r="O160" s="63">
        <f t="shared" si="7"/>
        <v>0</v>
      </c>
    </row>
    <row r="161" spans="1:15" s="15" customFormat="1" ht="38.25" x14ac:dyDescent="0.25">
      <c r="A161" s="47">
        <v>140</v>
      </c>
      <c r="B161" s="45" t="s">
        <v>401</v>
      </c>
      <c r="C161" s="35" t="s">
        <v>198</v>
      </c>
      <c r="D161" s="46" t="s">
        <v>4</v>
      </c>
      <c r="E161" s="47">
        <v>4</v>
      </c>
      <c r="F161" s="47">
        <v>6</v>
      </c>
      <c r="G161" s="76"/>
      <c r="H161" s="77"/>
      <c r="I161" s="78"/>
      <c r="J161" s="79"/>
      <c r="K161" s="117"/>
      <c r="L161" s="80"/>
      <c r="M161" s="68">
        <f t="shared" si="6"/>
        <v>0</v>
      </c>
      <c r="N161" s="81"/>
      <c r="O161" s="63">
        <f t="shared" si="7"/>
        <v>0</v>
      </c>
    </row>
    <row r="162" spans="1:15" s="15" customFormat="1" ht="38.25" x14ac:dyDescent="0.25">
      <c r="A162" s="47">
        <v>141</v>
      </c>
      <c r="B162" s="45" t="s">
        <v>402</v>
      </c>
      <c r="C162" s="35" t="s">
        <v>199</v>
      </c>
      <c r="D162" s="46" t="s">
        <v>4</v>
      </c>
      <c r="E162" s="47">
        <v>4</v>
      </c>
      <c r="F162" s="47">
        <v>8</v>
      </c>
      <c r="G162" s="76"/>
      <c r="H162" s="77"/>
      <c r="I162" s="78"/>
      <c r="J162" s="79"/>
      <c r="K162" s="117"/>
      <c r="L162" s="80"/>
      <c r="M162" s="68">
        <f t="shared" si="6"/>
        <v>0</v>
      </c>
      <c r="N162" s="81"/>
      <c r="O162" s="63">
        <f t="shared" si="7"/>
        <v>0</v>
      </c>
    </row>
    <row r="163" spans="1:15" s="15" customFormat="1" ht="127.5" x14ac:dyDescent="0.25">
      <c r="A163" s="47">
        <v>142</v>
      </c>
      <c r="B163" s="45" t="s">
        <v>403</v>
      </c>
      <c r="C163" s="35" t="s">
        <v>433</v>
      </c>
      <c r="D163" s="46" t="s">
        <v>4</v>
      </c>
      <c r="E163" s="47">
        <v>6</v>
      </c>
      <c r="F163" s="47">
        <v>4</v>
      </c>
      <c r="G163" s="76"/>
      <c r="H163" s="77"/>
      <c r="I163" s="78"/>
      <c r="J163" s="79"/>
      <c r="K163" s="117"/>
      <c r="L163" s="80"/>
      <c r="M163" s="68">
        <f t="shared" si="6"/>
        <v>0</v>
      </c>
      <c r="N163" s="81"/>
      <c r="O163" s="63">
        <f t="shared" si="7"/>
        <v>0</v>
      </c>
    </row>
    <row r="164" spans="1:15" s="15" customFormat="1" ht="127.5" x14ac:dyDescent="0.25">
      <c r="A164" s="47">
        <v>143</v>
      </c>
      <c r="B164" s="45" t="s">
        <v>404</v>
      </c>
      <c r="C164" s="35" t="s">
        <v>201</v>
      </c>
      <c r="D164" s="46" t="s">
        <v>4</v>
      </c>
      <c r="E164" s="47">
        <v>6</v>
      </c>
      <c r="F164" s="47">
        <v>4</v>
      </c>
      <c r="G164" s="76"/>
      <c r="H164" s="77"/>
      <c r="I164" s="78"/>
      <c r="J164" s="79"/>
      <c r="K164" s="117"/>
      <c r="L164" s="80"/>
      <c r="M164" s="68">
        <f t="shared" si="6"/>
        <v>0</v>
      </c>
      <c r="N164" s="81"/>
      <c r="O164" s="63">
        <f t="shared" si="7"/>
        <v>0</v>
      </c>
    </row>
    <row r="165" spans="1:15" s="15" customFormat="1" ht="25.5" x14ac:dyDescent="0.25">
      <c r="A165" s="47">
        <v>144</v>
      </c>
      <c r="B165" s="45" t="s">
        <v>405</v>
      </c>
      <c r="C165" s="35" t="s">
        <v>200</v>
      </c>
      <c r="D165" s="46" t="s">
        <v>4</v>
      </c>
      <c r="E165" s="47">
        <v>6</v>
      </c>
      <c r="F165" s="47">
        <v>70</v>
      </c>
      <c r="G165" s="76"/>
      <c r="H165" s="77"/>
      <c r="I165" s="78"/>
      <c r="J165" s="79"/>
      <c r="K165" s="117"/>
      <c r="L165" s="80"/>
      <c r="M165" s="68">
        <f t="shared" si="6"/>
        <v>0</v>
      </c>
      <c r="N165" s="81"/>
      <c r="O165" s="63">
        <f t="shared" si="7"/>
        <v>0</v>
      </c>
    </row>
    <row r="166" spans="1:15" s="15" customFormat="1" ht="25.5" x14ac:dyDescent="0.25">
      <c r="A166" s="47">
        <v>145</v>
      </c>
      <c r="B166" s="45" t="s">
        <v>71</v>
      </c>
      <c r="C166" s="35" t="s">
        <v>202</v>
      </c>
      <c r="D166" s="46" t="s">
        <v>4</v>
      </c>
      <c r="E166" s="47">
        <v>200</v>
      </c>
      <c r="F166" s="47">
        <v>116</v>
      </c>
      <c r="G166" s="76"/>
      <c r="H166" s="77"/>
      <c r="I166" s="78"/>
      <c r="J166" s="79"/>
      <c r="K166" s="117"/>
      <c r="L166" s="80"/>
      <c r="M166" s="68">
        <f t="shared" si="6"/>
        <v>0</v>
      </c>
      <c r="N166" s="81"/>
      <c r="O166" s="63">
        <f t="shared" si="7"/>
        <v>0</v>
      </c>
    </row>
    <row r="167" spans="1:15" s="15" customFormat="1" ht="51" x14ac:dyDescent="0.25">
      <c r="A167" s="47">
        <v>146</v>
      </c>
      <c r="B167" s="45" t="s">
        <v>406</v>
      </c>
      <c r="C167" s="35" t="s">
        <v>598</v>
      </c>
      <c r="D167" s="46" t="s">
        <v>4</v>
      </c>
      <c r="E167" s="47">
        <v>6</v>
      </c>
      <c r="F167" s="47">
        <v>34</v>
      </c>
      <c r="G167" s="76"/>
      <c r="H167" s="77"/>
      <c r="I167" s="78"/>
      <c r="J167" s="79"/>
      <c r="K167" s="117"/>
      <c r="L167" s="80"/>
      <c r="M167" s="68">
        <f t="shared" si="6"/>
        <v>0</v>
      </c>
      <c r="N167" s="81"/>
      <c r="O167" s="63">
        <f t="shared" si="7"/>
        <v>0</v>
      </c>
    </row>
    <row r="168" spans="1:15" s="15" customFormat="1" ht="25.5" x14ac:dyDescent="0.25">
      <c r="A168" s="47">
        <v>147</v>
      </c>
      <c r="B168" s="87" t="s">
        <v>1011</v>
      </c>
      <c r="C168" s="35" t="s">
        <v>434</v>
      </c>
      <c r="D168" s="46" t="s">
        <v>39</v>
      </c>
      <c r="E168" s="47" t="s">
        <v>597</v>
      </c>
      <c r="F168" s="47">
        <v>34</v>
      </c>
      <c r="G168" s="76"/>
      <c r="H168" s="77"/>
      <c r="I168" s="78"/>
      <c r="J168" s="79"/>
      <c r="K168" s="117"/>
      <c r="L168" s="80"/>
      <c r="M168" s="68">
        <f t="shared" si="6"/>
        <v>0</v>
      </c>
      <c r="N168" s="81"/>
      <c r="O168" s="63">
        <f t="shared" si="7"/>
        <v>0</v>
      </c>
    </row>
    <row r="169" spans="1:15" s="15" customFormat="1" ht="25.5" x14ac:dyDescent="0.25">
      <c r="A169" s="47">
        <v>148</v>
      </c>
      <c r="B169" s="45" t="s">
        <v>104</v>
      </c>
      <c r="C169" s="35" t="s">
        <v>230</v>
      </c>
      <c r="D169" s="46" t="s">
        <v>283</v>
      </c>
      <c r="E169" s="47" t="s">
        <v>571</v>
      </c>
      <c r="F169" s="47">
        <v>16</v>
      </c>
      <c r="G169" s="76"/>
      <c r="H169" s="77"/>
      <c r="I169" s="78"/>
      <c r="J169" s="79"/>
      <c r="K169" s="117"/>
      <c r="L169" s="80"/>
      <c r="M169" s="68">
        <f t="shared" si="6"/>
        <v>0</v>
      </c>
      <c r="N169" s="81"/>
      <c r="O169" s="63">
        <f t="shared" si="7"/>
        <v>0</v>
      </c>
    </row>
    <row r="170" spans="1:15" s="15" customFormat="1" ht="76.5" x14ac:dyDescent="0.25">
      <c r="A170" s="47">
        <v>149</v>
      </c>
      <c r="B170" s="45" t="s">
        <v>31</v>
      </c>
      <c r="C170" s="35" t="s">
        <v>146</v>
      </c>
      <c r="D170" s="46" t="s">
        <v>6</v>
      </c>
      <c r="E170" s="47" t="s">
        <v>357</v>
      </c>
      <c r="F170" s="47">
        <v>32</v>
      </c>
      <c r="G170" s="76"/>
      <c r="H170" s="77"/>
      <c r="I170" s="78"/>
      <c r="J170" s="79"/>
      <c r="K170" s="117"/>
      <c r="L170" s="80"/>
      <c r="M170" s="68">
        <f t="shared" si="6"/>
        <v>0</v>
      </c>
      <c r="N170" s="81"/>
      <c r="O170" s="63">
        <f t="shared" si="7"/>
        <v>0</v>
      </c>
    </row>
    <row r="171" spans="1:15" s="15" customFormat="1" ht="63.75" x14ac:dyDescent="0.25">
      <c r="A171" s="47">
        <v>150</v>
      </c>
      <c r="B171" s="87" t="s">
        <v>117</v>
      </c>
      <c r="C171" s="35" t="s">
        <v>243</v>
      </c>
      <c r="D171" s="46" t="s">
        <v>283</v>
      </c>
      <c r="E171" s="47" t="s">
        <v>596</v>
      </c>
      <c r="F171" s="47">
        <v>10</v>
      </c>
      <c r="G171" s="76"/>
      <c r="H171" s="77"/>
      <c r="I171" s="78"/>
      <c r="J171" s="79"/>
      <c r="K171" s="117"/>
      <c r="L171" s="80"/>
      <c r="M171" s="68">
        <f t="shared" si="6"/>
        <v>0</v>
      </c>
      <c r="N171" s="81"/>
      <c r="O171" s="63">
        <f t="shared" si="7"/>
        <v>0</v>
      </c>
    </row>
    <row r="172" spans="1:15" s="15" customFormat="1" ht="63.75" x14ac:dyDescent="0.25">
      <c r="A172" s="47">
        <v>151</v>
      </c>
      <c r="B172" s="87" t="s">
        <v>118</v>
      </c>
      <c r="C172" s="35" t="s">
        <v>244</v>
      </c>
      <c r="D172" s="46" t="s">
        <v>283</v>
      </c>
      <c r="E172" s="47" t="s">
        <v>596</v>
      </c>
      <c r="F172" s="47">
        <v>4</v>
      </c>
      <c r="G172" s="76"/>
      <c r="H172" s="77"/>
      <c r="I172" s="78"/>
      <c r="J172" s="79"/>
      <c r="K172" s="117"/>
      <c r="L172" s="80"/>
      <c r="M172" s="68">
        <f t="shared" si="6"/>
        <v>0</v>
      </c>
      <c r="N172" s="81"/>
      <c r="O172" s="63">
        <f t="shared" si="7"/>
        <v>0</v>
      </c>
    </row>
    <row r="173" spans="1:15" s="15" customFormat="1" ht="63.75" x14ac:dyDescent="0.25">
      <c r="A173" s="47">
        <v>152</v>
      </c>
      <c r="B173" s="87" t="s">
        <v>116</v>
      </c>
      <c r="C173" s="35" t="s">
        <v>242</v>
      </c>
      <c r="D173" s="46" t="s">
        <v>283</v>
      </c>
      <c r="E173" s="47" t="s">
        <v>596</v>
      </c>
      <c r="F173" s="47">
        <v>22</v>
      </c>
      <c r="G173" s="76"/>
      <c r="H173" s="77"/>
      <c r="I173" s="78"/>
      <c r="J173" s="79"/>
      <c r="K173" s="117"/>
      <c r="L173" s="80"/>
      <c r="M173" s="68">
        <f t="shared" si="6"/>
        <v>0</v>
      </c>
      <c r="N173" s="81"/>
      <c r="O173" s="63">
        <f t="shared" si="7"/>
        <v>0</v>
      </c>
    </row>
    <row r="174" spans="1:15" s="15" customFormat="1" ht="63.75" x14ac:dyDescent="0.25">
      <c r="A174" s="47">
        <v>153</v>
      </c>
      <c r="B174" s="45" t="s">
        <v>407</v>
      </c>
      <c r="C174" s="35" t="s">
        <v>243</v>
      </c>
      <c r="D174" s="46" t="s">
        <v>283</v>
      </c>
      <c r="E174" s="47" t="s">
        <v>596</v>
      </c>
      <c r="F174" s="47">
        <v>18</v>
      </c>
      <c r="G174" s="76"/>
      <c r="H174" s="77"/>
      <c r="I174" s="78"/>
      <c r="J174" s="79"/>
      <c r="K174" s="117"/>
      <c r="L174" s="80"/>
      <c r="M174" s="68">
        <f t="shared" si="6"/>
        <v>0</v>
      </c>
      <c r="N174" s="81"/>
      <c r="O174" s="63">
        <f t="shared" si="7"/>
        <v>0</v>
      </c>
    </row>
    <row r="175" spans="1:15" s="15" customFormat="1" ht="63.75" x14ac:dyDescent="0.25">
      <c r="A175" s="47">
        <v>154</v>
      </c>
      <c r="B175" s="45" t="s">
        <v>408</v>
      </c>
      <c r="C175" s="35" t="s">
        <v>243</v>
      </c>
      <c r="D175" s="46" t="s">
        <v>283</v>
      </c>
      <c r="E175" s="47" t="s">
        <v>596</v>
      </c>
      <c r="F175" s="47">
        <v>4</v>
      </c>
      <c r="G175" s="76"/>
      <c r="H175" s="77"/>
      <c r="I175" s="78"/>
      <c r="J175" s="79"/>
      <c r="K175" s="117"/>
      <c r="L175" s="80"/>
      <c r="M175" s="68">
        <f t="shared" si="6"/>
        <v>0</v>
      </c>
      <c r="N175" s="81"/>
      <c r="O175" s="63">
        <f t="shared" si="7"/>
        <v>0</v>
      </c>
    </row>
    <row r="176" spans="1:15" s="15" customFormat="1" ht="51" x14ac:dyDescent="0.25">
      <c r="A176" s="47">
        <v>155</v>
      </c>
      <c r="B176" s="45" t="s">
        <v>119</v>
      </c>
      <c r="C176" s="35" t="s">
        <v>245</v>
      </c>
      <c r="D176" s="46" t="s">
        <v>4</v>
      </c>
      <c r="E176" s="47" t="s">
        <v>595</v>
      </c>
      <c r="F176" s="47">
        <v>14</v>
      </c>
      <c r="G176" s="76"/>
      <c r="H176" s="77"/>
      <c r="I176" s="78"/>
      <c r="J176" s="79"/>
      <c r="K176" s="117"/>
      <c r="L176" s="80"/>
      <c r="M176" s="68">
        <f t="shared" si="6"/>
        <v>0</v>
      </c>
      <c r="N176" s="81"/>
      <c r="O176" s="63">
        <f t="shared" si="7"/>
        <v>0</v>
      </c>
    </row>
    <row r="177" spans="1:15" s="15" customFormat="1" ht="51" x14ac:dyDescent="0.25">
      <c r="A177" s="47">
        <v>156</v>
      </c>
      <c r="B177" s="45" t="s">
        <v>409</v>
      </c>
      <c r="C177" s="35" t="s">
        <v>246</v>
      </c>
      <c r="D177" s="46" t="s">
        <v>283</v>
      </c>
      <c r="E177" s="47" t="s">
        <v>594</v>
      </c>
      <c r="F177" s="47">
        <v>2</v>
      </c>
      <c r="G177" s="76"/>
      <c r="H177" s="77"/>
      <c r="I177" s="78"/>
      <c r="J177" s="79"/>
      <c r="K177" s="117"/>
      <c r="L177" s="80"/>
      <c r="M177" s="68">
        <f t="shared" si="6"/>
        <v>0</v>
      </c>
      <c r="N177" s="81"/>
      <c r="O177" s="63">
        <f t="shared" si="7"/>
        <v>0</v>
      </c>
    </row>
    <row r="178" spans="1:15" s="15" customFormat="1" ht="25.5" x14ac:dyDescent="0.25">
      <c r="A178" s="47"/>
      <c r="B178" s="45"/>
      <c r="C178" s="113" t="s">
        <v>1049</v>
      </c>
      <c r="D178" s="46"/>
      <c r="E178" s="47"/>
      <c r="F178" s="47">
        <v>0</v>
      </c>
      <c r="G178" s="76"/>
      <c r="H178" s="77"/>
      <c r="I178" s="78"/>
      <c r="J178" s="79"/>
      <c r="K178" s="117"/>
      <c r="L178" s="80"/>
      <c r="M178" s="68">
        <f t="shared" si="6"/>
        <v>0</v>
      </c>
      <c r="N178" s="81"/>
      <c r="O178" s="63">
        <f t="shared" si="7"/>
        <v>0</v>
      </c>
    </row>
    <row r="179" spans="1:15" s="15" customFormat="1" ht="76.5" x14ac:dyDescent="0.25">
      <c r="A179" s="47">
        <v>157</v>
      </c>
      <c r="B179" s="45" t="s">
        <v>410</v>
      </c>
      <c r="C179" s="35" t="s">
        <v>435</v>
      </c>
      <c r="D179" s="46" t="s">
        <v>4</v>
      </c>
      <c r="E179" s="47">
        <v>6</v>
      </c>
      <c r="F179" s="47">
        <v>2</v>
      </c>
      <c r="G179" s="76"/>
      <c r="H179" s="77"/>
      <c r="I179" s="78"/>
      <c r="J179" s="79"/>
      <c r="K179" s="117"/>
      <c r="L179" s="80"/>
      <c r="M179" s="68">
        <f t="shared" si="6"/>
        <v>0</v>
      </c>
      <c r="N179" s="81"/>
      <c r="O179" s="63">
        <f t="shared" si="7"/>
        <v>0</v>
      </c>
    </row>
    <row r="180" spans="1:15" s="15" customFormat="1" ht="76.5" x14ac:dyDescent="0.25">
      <c r="A180" s="47">
        <v>158</v>
      </c>
      <c r="B180" s="45" t="s">
        <v>411</v>
      </c>
      <c r="C180" s="35" t="s">
        <v>436</v>
      </c>
      <c r="D180" s="46" t="s">
        <v>4</v>
      </c>
      <c r="E180" s="47">
        <v>6</v>
      </c>
      <c r="F180" s="47">
        <v>2</v>
      </c>
      <c r="G180" s="76"/>
      <c r="H180" s="77"/>
      <c r="I180" s="78"/>
      <c r="J180" s="79"/>
      <c r="K180" s="117"/>
      <c r="L180" s="80"/>
      <c r="M180" s="68">
        <f t="shared" si="6"/>
        <v>0</v>
      </c>
      <c r="N180" s="81"/>
      <c r="O180" s="63">
        <f t="shared" si="7"/>
        <v>0</v>
      </c>
    </row>
    <row r="181" spans="1:15" s="15" customFormat="1" ht="76.5" x14ac:dyDescent="0.25">
      <c r="A181" s="47">
        <v>159</v>
      </c>
      <c r="B181" s="45" t="s">
        <v>412</v>
      </c>
      <c r="C181" s="35" t="s">
        <v>437</v>
      </c>
      <c r="D181" s="46" t="s">
        <v>4</v>
      </c>
      <c r="E181" s="47">
        <v>6</v>
      </c>
      <c r="F181" s="47">
        <v>4</v>
      </c>
      <c r="G181" s="76"/>
      <c r="H181" s="77"/>
      <c r="I181" s="78"/>
      <c r="J181" s="79"/>
      <c r="K181" s="117"/>
      <c r="L181" s="80"/>
      <c r="M181" s="68">
        <f t="shared" si="6"/>
        <v>0</v>
      </c>
      <c r="N181" s="81"/>
      <c r="O181" s="63">
        <f t="shared" si="7"/>
        <v>0</v>
      </c>
    </row>
    <row r="182" spans="1:15" s="15" customFormat="1" ht="51" x14ac:dyDescent="0.25">
      <c r="A182" s="47">
        <v>160</v>
      </c>
      <c r="B182" s="45" t="s">
        <v>413</v>
      </c>
      <c r="C182" s="35" t="s">
        <v>438</v>
      </c>
      <c r="D182" s="46" t="s">
        <v>4</v>
      </c>
      <c r="E182" s="47">
        <v>60</v>
      </c>
      <c r="F182" s="47">
        <v>4</v>
      </c>
      <c r="G182" s="76"/>
      <c r="H182" s="77"/>
      <c r="I182" s="78"/>
      <c r="J182" s="79"/>
      <c r="K182" s="117"/>
      <c r="L182" s="80"/>
      <c r="M182" s="68">
        <f t="shared" si="6"/>
        <v>0</v>
      </c>
      <c r="N182" s="81"/>
      <c r="O182" s="63">
        <f t="shared" si="7"/>
        <v>0</v>
      </c>
    </row>
    <row r="183" spans="1:15" s="15" customFormat="1" ht="51" x14ac:dyDescent="0.25">
      <c r="A183" s="47">
        <v>161</v>
      </c>
      <c r="B183" s="45" t="s">
        <v>414</v>
      </c>
      <c r="C183" s="35" t="s">
        <v>439</v>
      </c>
      <c r="D183" s="46" t="s">
        <v>4</v>
      </c>
      <c r="E183" s="47">
        <v>60</v>
      </c>
      <c r="F183" s="47">
        <v>4</v>
      </c>
      <c r="G183" s="76"/>
      <c r="H183" s="77"/>
      <c r="I183" s="78"/>
      <c r="J183" s="79"/>
      <c r="K183" s="117"/>
      <c r="L183" s="80"/>
      <c r="M183" s="68">
        <f t="shared" si="6"/>
        <v>0</v>
      </c>
      <c r="N183" s="81"/>
      <c r="O183" s="63">
        <f t="shared" si="7"/>
        <v>0</v>
      </c>
    </row>
    <row r="184" spans="1:15" s="15" customFormat="1" ht="51" x14ac:dyDescent="0.25">
      <c r="A184" s="47">
        <v>162</v>
      </c>
      <c r="B184" s="45" t="s">
        <v>415</v>
      </c>
      <c r="C184" s="35" t="s">
        <v>440</v>
      </c>
      <c r="D184" s="46" t="s">
        <v>4</v>
      </c>
      <c r="E184" s="47">
        <v>60</v>
      </c>
      <c r="F184" s="47">
        <v>4</v>
      </c>
      <c r="G184" s="76"/>
      <c r="H184" s="77"/>
      <c r="I184" s="78"/>
      <c r="J184" s="79"/>
      <c r="K184" s="117"/>
      <c r="L184" s="80"/>
      <c r="M184" s="68">
        <f t="shared" si="6"/>
        <v>0</v>
      </c>
      <c r="N184" s="81"/>
      <c r="O184" s="63">
        <f t="shared" si="7"/>
        <v>0</v>
      </c>
    </row>
    <row r="185" spans="1:15" s="15" customFormat="1" ht="51" x14ac:dyDescent="0.25">
      <c r="A185" s="47">
        <v>163</v>
      </c>
      <c r="B185" s="45" t="s">
        <v>416</v>
      </c>
      <c r="C185" s="35" t="s">
        <v>441</v>
      </c>
      <c r="D185" s="46" t="s">
        <v>4</v>
      </c>
      <c r="E185" s="47">
        <v>6</v>
      </c>
      <c r="F185" s="47">
        <v>2</v>
      </c>
      <c r="G185" s="76"/>
      <c r="H185" s="77"/>
      <c r="I185" s="78"/>
      <c r="J185" s="79"/>
      <c r="K185" s="117"/>
      <c r="L185" s="80"/>
      <c r="M185" s="68">
        <f t="shared" si="6"/>
        <v>0</v>
      </c>
      <c r="N185" s="81"/>
      <c r="O185" s="63">
        <f t="shared" si="7"/>
        <v>0</v>
      </c>
    </row>
    <row r="186" spans="1:15" s="15" customFormat="1" ht="51" x14ac:dyDescent="0.25">
      <c r="A186" s="47">
        <v>164</v>
      </c>
      <c r="B186" s="45" t="s">
        <v>417</v>
      </c>
      <c r="C186" s="35" t="s">
        <v>592</v>
      </c>
      <c r="D186" s="46" t="s">
        <v>4</v>
      </c>
      <c r="E186" s="47">
        <v>6</v>
      </c>
      <c r="F186" s="47">
        <v>4</v>
      </c>
      <c r="G186" s="76"/>
      <c r="H186" s="77"/>
      <c r="I186" s="78"/>
      <c r="J186" s="79"/>
      <c r="K186" s="117"/>
      <c r="L186" s="80"/>
      <c r="M186" s="68">
        <f t="shared" si="6"/>
        <v>0</v>
      </c>
      <c r="N186" s="81"/>
      <c r="O186" s="63">
        <f t="shared" si="7"/>
        <v>0</v>
      </c>
    </row>
    <row r="187" spans="1:15" s="15" customFormat="1" ht="51" x14ac:dyDescent="0.25">
      <c r="A187" s="47">
        <v>165</v>
      </c>
      <c r="B187" s="45" t="s">
        <v>418</v>
      </c>
      <c r="C187" s="35" t="s">
        <v>593</v>
      </c>
      <c r="D187" s="46" t="s">
        <v>4</v>
      </c>
      <c r="E187" s="47">
        <v>6</v>
      </c>
      <c r="F187" s="47">
        <v>4</v>
      </c>
      <c r="G187" s="76"/>
      <c r="H187" s="77"/>
      <c r="I187" s="78"/>
      <c r="J187" s="79"/>
      <c r="K187" s="117"/>
      <c r="L187" s="80"/>
      <c r="M187" s="68">
        <f t="shared" si="6"/>
        <v>0</v>
      </c>
      <c r="N187" s="81"/>
      <c r="O187" s="63">
        <f t="shared" si="7"/>
        <v>0</v>
      </c>
    </row>
    <row r="188" spans="1:15" s="15" customFormat="1" x14ac:dyDescent="0.25">
      <c r="A188" s="47">
        <v>166</v>
      </c>
      <c r="B188" s="45" t="s">
        <v>93</v>
      </c>
      <c r="C188" s="35" t="s">
        <v>225</v>
      </c>
      <c r="D188" s="46" t="s">
        <v>4</v>
      </c>
      <c r="E188" s="47">
        <v>120</v>
      </c>
      <c r="F188" s="47">
        <v>44</v>
      </c>
      <c r="G188" s="76"/>
      <c r="H188" s="77"/>
      <c r="I188" s="78"/>
      <c r="J188" s="79"/>
      <c r="K188" s="117"/>
      <c r="L188" s="80"/>
      <c r="M188" s="68">
        <f t="shared" si="6"/>
        <v>0</v>
      </c>
      <c r="N188" s="81"/>
      <c r="O188" s="63">
        <f t="shared" si="7"/>
        <v>0</v>
      </c>
    </row>
    <row r="189" spans="1:15" s="15" customFormat="1" ht="63.75" x14ac:dyDescent="0.25">
      <c r="A189" s="47">
        <v>167</v>
      </c>
      <c r="B189" s="45" t="s">
        <v>121</v>
      </c>
      <c r="C189" s="35" t="s">
        <v>453</v>
      </c>
      <c r="D189" s="46" t="s">
        <v>4</v>
      </c>
      <c r="E189" s="47">
        <v>10</v>
      </c>
      <c r="F189" s="47">
        <v>10</v>
      </c>
      <c r="G189" s="76"/>
      <c r="H189" s="77"/>
      <c r="I189" s="78"/>
      <c r="J189" s="79"/>
      <c r="K189" s="117"/>
      <c r="L189" s="80"/>
      <c r="M189" s="68">
        <f t="shared" si="6"/>
        <v>0</v>
      </c>
      <c r="N189" s="81"/>
      <c r="O189" s="63">
        <f t="shared" si="7"/>
        <v>0</v>
      </c>
    </row>
    <row r="190" spans="1:15" s="15" customFormat="1" ht="63.75" x14ac:dyDescent="0.25">
      <c r="A190" s="47">
        <v>168</v>
      </c>
      <c r="B190" s="45" t="s">
        <v>442</v>
      </c>
      <c r="C190" s="35" t="s">
        <v>454</v>
      </c>
      <c r="D190" s="46" t="s">
        <v>4</v>
      </c>
      <c r="E190" s="47">
        <v>10</v>
      </c>
      <c r="F190" s="47">
        <v>6</v>
      </c>
      <c r="G190" s="76"/>
      <c r="H190" s="77"/>
      <c r="I190" s="78"/>
      <c r="J190" s="79"/>
      <c r="K190" s="117"/>
      <c r="L190" s="80"/>
      <c r="M190" s="68">
        <f t="shared" si="6"/>
        <v>0</v>
      </c>
      <c r="N190" s="81"/>
      <c r="O190" s="63">
        <f t="shared" si="7"/>
        <v>0</v>
      </c>
    </row>
    <row r="191" spans="1:15" s="15" customFormat="1" x14ac:dyDescent="0.25">
      <c r="A191" s="47">
        <v>169</v>
      </c>
      <c r="B191" s="45" t="s">
        <v>89</v>
      </c>
      <c r="C191" s="35" t="s">
        <v>221</v>
      </c>
      <c r="D191" s="46" t="s">
        <v>4</v>
      </c>
      <c r="E191" s="47">
        <v>50</v>
      </c>
      <c r="F191" s="47">
        <v>4</v>
      </c>
      <c r="G191" s="76"/>
      <c r="H191" s="77"/>
      <c r="I191" s="78"/>
      <c r="J191" s="79"/>
      <c r="K191" s="117"/>
      <c r="L191" s="80"/>
      <c r="M191" s="68">
        <f t="shared" si="6"/>
        <v>0</v>
      </c>
      <c r="N191" s="81"/>
      <c r="O191" s="63">
        <f t="shared" si="7"/>
        <v>0</v>
      </c>
    </row>
    <row r="192" spans="1:15" s="15" customFormat="1" x14ac:dyDescent="0.25">
      <c r="A192" s="47">
        <v>170</v>
      </c>
      <c r="B192" s="45" t="s">
        <v>88</v>
      </c>
      <c r="C192" s="35" t="s">
        <v>591</v>
      </c>
      <c r="D192" s="46" t="s">
        <v>4</v>
      </c>
      <c r="E192" s="47">
        <v>50</v>
      </c>
      <c r="F192" s="47">
        <v>2</v>
      </c>
      <c r="G192" s="76"/>
      <c r="H192" s="77"/>
      <c r="I192" s="78"/>
      <c r="J192" s="79"/>
      <c r="K192" s="117"/>
      <c r="L192" s="80"/>
      <c r="M192" s="68">
        <f t="shared" si="6"/>
        <v>0</v>
      </c>
      <c r="N192" s="81"/>
      <c r="O192" s="63">
        <f t="shared" si="7"/>
        <v>0</v>
      </c>
    </row>
    <row r="193" spans="1:15" s="15" customFormat="1" ht="25.5" x14ac:dyDescent="0.25">
      <c r="A193" s="47">
        <v>171</v>
      </c>
      <c r="B193" s="45" t="s">
        <v>120</v>
      </c>
      <c r="C193" s="35" t="s">
        <v>267</v>
      </c>
      <c r="D193" s="46" t="s">
        <v>4</v>
      </c>
      <c r="E193" s="47">
        <v>100</v>
      </c>
      <c r="F193" s="47">
        <v>22</v>
      </c>
      <c r="G193" s="76"/>
      <c r="H193" s="77"/>
      <c r="I193" s="78"/>
      <c r="J193" s="79"/>
      <c r="K193" s="117"/>
      <c r="L193" s="80"/>
      <c r="M193" s="68">
        <f t="shared" si="6"/>
        <v>0</v>
      </c>
      <c r="N193" s="81"/>
      <c r="O193" s="63">
        <f t="shared" si="7"/>
        <v>0</v>
      </c>
    </row>
    <row r="194" spans="1:15" s="15" customFormat="1" ht="38.25" x14ac:dyDescent="0.25">
      <c r="A194" s="47">
        <v>172</v>
      </c>
      <c r="B194" s="45" t="s">
        <v>125</v>
      </c>
      <c r="C194" s="35" t="s">
        <v>247</v>
      </c>
      <c r="D194" s="46" t="s">
        <v>4</v>
      </c>
      <c r="E194" s="47">
        <v>48</v>
      </c>
      <c r="F194" s="47">
        <v>2</v>
      </c>
      <c r="G194" s="76"/>
      <c r="H194" s="77"/>
      <c r="I194" s="78"/>
      <c r="J194" s="79"/>
      <c r="K194" s="117"/>
      <c r="L194" s="80"/>
      <c r="M194" s="68">
        <f t="shared" si="6"/>
        <v>0</v>
      </c>
      <c r="N194" s="81"/>
      <c r="O194" s="63">
        <f t="shared" si="7"/>
        <v>0</v>
      </c>
    </row>
    <row r="195" spans="1:15" s="15" customFormat="1" ht="38.25" x14ac:dyDescent="0.25">
      <c r="A195" s="47">
        <v>173</v>
      </c>
      <c r="B195" s="45" t="s">
        <v>128</v>
      </c>
      <c r="C195" s="35" t="s">
        <v>249</v>
      </c>
      <c r="D195" s="46" t="s">
        <v>4</v>
      </c>
      <c r="E195" s="47">
        <v>48</v>
      </c>
      <c r="F195" s="47">
        <v>4</v>
      </c>
      <c r="G195" s="76"/>
      <c r="H195" s="77"/>
      <c r="I195" s="78"/>
      <c r="J195" s="79"/>
      <c r="K195" s="117"/>
      <c r="L195" s="80"/>
      <c r="M195" s="68">
        <f t="shared" si="6"/>
        <v>0</v>
      </c>
      <c r="N195" s="81"/>
      <c r="O195" s="63">
        <f t="shared" si="7"/>
        <v>0</v>
      </c>
    </row>
    <row r="196" spans="1:15" s="15" customFormat="1" ht="38.25" x14ac:dyDescent="0.25">
      <c r="A196" s="47">
        <v>174</v>
      </c>
      <c r="B196" s="45" t="s">
        <v>126</v>
      </c>
      <c r="C196" s="35" t="s">
        <v>248</v>
      </c>
      <c r="D196" s="46" t="s">
        <v>4</v>
      </c>
      <c r="E196" s="47">
        <v>48</v>
      </c>
      <c r="F196" s="47">
        <v>24</v>
      </c>
      <c r="G196" s="76"/>
      <c r="H196" s="77"/>
      <c r="I196" s="78"/>
      <c r="J196" s="79"/>
      <c r="K196" s="117"/>
      <c r="L196" s="80"/>
      <c r="M196" s="68">
        <f t="shared" si="6"/>
        <v>0</v>
      </c>
      <c r="N196" s="81"/>
      <c r="O196" s="63">
        <f t="shared" si="7"/>
        <v>0</v>
      </c>
    </row>
    <row r="197" spans="1:15" s="15" customFormat="1" ht="38.25" x14ac:dyDescent="0.25">
      <c r="A197" s="47">
        <v>175</v>
      </c>
      <c r="B197" s="45" t="s">
        <v>127</v>
      </c>
      <c r="C197" s="35" t="s">
        <v>251</v>
      </c>
      <c r="D197" s="46" t="s">
        <v>4</v>
      </c>
      <c r="E197" s="47">
        <v>48</v>
      </c>
      <c r="F197" s="47">
        <v>4</v>
      </c>
      <c r="G197" s="76"/>
      <c r="H197" s="77"/>
      <c r="I197" s="78"/>
      <c r="J197" s="79"/>
      <c r="K197" s="117"/>
      <c r="L197" s="80"/>
      <c r="M197" s="68">
        <f t="shared" si="6"/>
        <v>0</v>
      </c>
      <c r="N197" s="81"/>
      <c r="O197" s="63">
        <f t="shared" si="7"/>
        <v>0</v>
      </c>
    </row>
    <row r="198" spans="1:15" s="15" customFormat="1" ht="38.25" x14ac:dyDescent="0.25">
      <c r="A198" s="47">
        <v>176</v>
      </c>
      <c r="B198" s="45" t="s">
        <v>129</v>
      </c>
      <c r="C198" s="35" t="s">
        <v>250</v>
      </c>
      <c r="D198" s="46" t="s">
        <v>4</v>
      </c>
      <c r="E198" s="47">
        <v>48</v>
      </c>
      <c r="F198" s="47">
        <v>2</v>
      </c>
      <c r="G198" s="76"/>
      <c r="H198" s="77"/>
      <c r="I198" s="78"/>
      <c r="J198" s="79"/>
      <c r="K198" s="117"/>
      <c r="L198" s="80"/>
      <c r="M198" s="68">
        <f t="shared" si="6"/>
        <v>0</v>
      </c>
      <c r="N198" s="81"/>
      <c r="O198" s="63">
        <f t="shared" si="7"/>
        <v>0</v>
      </c>
    </row>
    <row r="199" spans="1:15" s="15" customFormat="1" ht="38.25" x14ac:dyDescent="0.25">
      <c r="A199" s="47">
        <v>177</v>
      </c>
      <c r="B199" s="45" t="s">
        <v>130</v>
      </c>
      <c r="C199" s="35" t="s">
        <v>252</v>
      </c>
      <c r="D199" s="46" t="s">
        <v>4</v>
      </c>
      <c r="E199" s="47">
        <v>48</v>
      </c>
      <c r="F199" s="47">
        <v>4</v>
      </c>
      <c r="G199" s="76"/>
      <c r="H199" s="77"/>
      <c r="I199" s="78"/>
      <c r="J199" s="79"/>
      <c r="K199" s="117"/>
      <c r="L199" s="80"/>
      <c r="M199" s="68">
        <f t="shared" si="6"/>
        <v>0</v>
      </c>
      <c r="N199" s="81"/>
      <c r="O199" s="63">
        <f t="shared" si="7"/>
        <v>0</v>
      </c>
    </row>
    <row r="200" spans="1:15" s="15" customFormat="1" ht="38.25" x14ac:dyDescent="0.25">
      <c r="A200" s="47">
        <v>178</v>
      </c>
      <c r="B200" s="45" t="s">
        <v>131</v>
      </c>
      <c r="C200" s="35" t="s">
        <v>253</v>
      </c>
      <c r="D200" s="46" t="s">
        <v>4</v>
      </c>
      <c r="E200" s="47">
        <v>48</v>
      </c>
      <c r="F200" s="47">
        <v>2</v>
      </c>
      <c r="G200" s="76"/>
      <c r="H200" s="77"/>
      <c r="I200" s="78"/>
      <c r="J200" s="79"/>
      <c r="K200" s="117"/>
      <c r="L200" s="80"/>
      <c r="M200" s="68">
        <f t="shared" si="6"/>
        <v>0</v>
      </c>
      <c r="N200" s="81"/>
      <c r="O200" s="63">
        <f t="shared" si="7"/>
        <v>0</v>
      </c>
    </row>
    <row r="201" spans="1:15" s="15" customFormat="1" ht="38.25" x14ac:dyDescent="0.25">
      <c r="A201" s="47">
        <v>179</v>
      </c>
      <c r="B201" s="45" t="s">
        <v>132</v>
      </c>
      <c r="C201" s="35" t="s">
        <v>254</v>
      </c>
      <c r="D201" s="46" t="s">
        <v>4</v>
      </c>
      <c r="E201" s="47">
        <v>48</v>
      </c>
      <c r="F201" s="47">
        <v>4</v>
      </c>
      <c r="G201" s="76"/>
      <c r="H201" s="77"/>
      <c r="I201" s="78"/>
      <c r="J201" s="79"/>
      <c r="K201" s="117"/>
      <c r="L201" s="80"/>
      <c r="M201" s="68">
        <f t="shared" si="6"/>
        <v>0</v>
      </c>
      <c r="N201" s="81"/>
      <c r="O201" s="63">
        <f t="shared" si="7"/>
        <v>0</v>
      </c>
    </row>
    <row r="202" spans="1:15" s="15" customFormat="1" ht="38.25" x14ac:dyDescent="0.25">
      <c r="A202" s="47">
        <v>180</v>
      </c>
      <c r="B202" s="45" t="s">
        <v>443</v>
      </c>
      <c r="C202" s="35" t="s">
        <v>455</v>
      </c>
      <c r="D202" s="46" t="s">
        <v>4</v>
      </c>
      <c r="E202" s="47">
        <v>50</v>
      </c>
      <c r="F202" s="47">
        <v>2</v>
      </c>
      <c r="G202" s="76"/>
      <c r="H202" s="77"/>
      <c r="I202" s="78"/>
      <c r="J202" s="79"/>
      <c r="K202" s="117"/>
      <c r="L202" s="80"/>
      <c r="M202" s="68">
        <f t="shared" si="6"/>
        <v>0</v>
      </c>
      <c r="N202" s="81"/>
      <c r="O202" s="63">
        <f t="shared" si="7"/>
        <v>0</v>
      </c>
    </row>
    <row r="203" spans="1:15" s="15" customFormat="1" x14ac:dyDescent="0.25">
      <c r="A203" s="47">
        <v>181</v>
      </c>
      <c r="B203" s="45" t="s">
        <v>86</v>
      </c>
      <c r="C203" s="35" t="s">
        <v>218</v>
      </c>
      <c r="D203" s="46" t="s">
        <v>283</v>
      </c>
      <c r="E203" s="47" t="s">
        <v>590</v>
      </c>
      <c r="F203" s="47">
        <v>8</v>
      </c>
      <c r="G203" s="76"/>
      <c r="H203" s="77"/>
      <c r="I203" s="78"/>
      <c r="J203" s="79"/>
      <c r="K203" s="117"/>
      <c r="L203" s="80"/>
      <c r="M203" s="68">
        <f t="shared" si="6"/>
        <v>0</v>
      </c>
      <c r="N203" s="81"/>
      <c r="O203" s="63">
        <f t="shared" si="7"/>
        <v>0</v>
      </c>
    </row>
    <row r="204" spans="1:15" s="15" customFormat="1" x14ac:dyDescent="0.25">
      <c r="A204" s="47">
        <v>182</v>
      </c>
      <c r="B204" s="45" t="s">
        <v>444</v>
      </c>
      <c r="C204" s="35" t="s">
        <v>456</v>
      </c>
      <c r="D204" s="46" t="s">
        <v>283</v>
      </c>
      <c r="E204" s="47" t="s">
        <v>590</v>
      </c>
      <c r="F204" s="47">
        <v>2</v>
      </c>
      <c r="G204" s="76"/>
      <c r="H204" s="77"/>
      <c r="I204" s="78"/>
      <c r="J204" s="79"/>
      <c r="K204" s="117"/>
      <c r="L204" s="80"/>
      <c r="M204" s="68">
        <f t="shared" si="6"/>
        <v>0</v>
      </c>
      <c r="N204" s="81"/>
      <c r="O204" s="63">
        <f t="shared" si="7"/>
        <v>0</v>
      </c>
    </row>
    <row r="205" spans="1:15" s="15" customFormat="1" x14ac:dyDescent="0.25">
      <c r="A205" s="47">
        <v>183</v>
      </c>
      <c r="B205" s="45" t="s">
        <v>87</v>
      </c>
      <c r="C205" s="35" t="s">
        <v>219</v>
      </c>
      <c r="D205" s="46" t="s">
        <v>283</v>
      </c>
      <c r="E205" s="47" t="s">
        <v>590</v>
      </c>
      <c r="F205" s="47">
        <v>2</v>
      </c>
      <c r="G205" s="76"/>
      <c r="H205" s="77"/>
      <c r="I205" s="78"/>
      <c r="J205" s="79"/>
      <c r="K205" s="117"/>
      <c r="L205" s="80"/>
      <c r="M205" s="68">
        <f t="shared" si="6"/>
        <v>0</v>
      </c>
      <c r="N205" s="81"/>
      <c r="O205" s="63">
        <f t="shared" si="7"/>
        <v>0</v>
      </c>
    </row>
    <row r="206" spans="1:15" s="15" customFormat="1" ht="25.5" x14ac:dyDescent="0.25">
      <c r="A206" s="47">
        <v>184</v>
      </c>
      <c r="B206" s="45" t="s">
        <v>445</v>
      </c>
      <c r="C206" s="35" t="s">
        <v>457</v>
      </c>
      <c r="D206" s="46" t="s">
        <v>4</v>
      </c>
      <c r="E206" s="47">
        <v>100</v>
      </c>
      <c r="F206" s="47">
        <v>2</v>
      </c>
      <c r="G206" s="76"/>
      <c r="H206" s="77"/>
      <c r="I206" s="78"/>
      <c r="J206" s="79"/>
      <c r="K206" s="117"/>
      <c r="L206" s="80"/>
      <c r="M206" s="68">
        <f t="shared" si="6"/>
        <v>0</v>
      </c>
      <c r="N206" s="81"/>
      <c r="O206" s="63">
        <f t="shared" si="7"/>
        <v>0</v>
      </c>
    </row>
    <row r="207" spans="1:15" s="15" customFormat="1" ht="38.25" x14ac:dyDescent="0.25">
      <c r="A207" s="47">
        <v>185</v>
      </c>
      <c r="B207" s="45" t="s">
        <v>446</v>
      </c>
      <c r="C207" s="35" t="s">
        <v>458</v>
      </c>
      <c r="D207" s="46" t="s">
        <v>4</v>
      </c>
      <c r="E207" s="47">
        <v>12</v>
      </c>
      <c r="F207" s="47">
        <v>18</v>
      </c>
      <c r="G207" s="76"/>
      <c r="H207" s="77"/>
      <c r="I207" s="78"/>
      <c r="J207" s="79"/>
      <c r="K207" s="117"/>
      <c r="L207" s="80"/>
      <c r="M207" s="68">
        <f t="shared" si="6"/>
        <v>0</v>
      </c>
      <c r="N207" s="81"/>
      <c r="O207" s="63">
        <f t="shared" si="7"/>
        <v>0</v>
      </c>
    </row>
    <row r="208" spans="1:15" s="15" customFormat="1" ht="25.5" x14ac:dyDescent="0.25">
      <c r="A208" s="47">
        <v>186</v>
      </c>
      <c r="B208" s="45" t="s">
        <v>447</v>
      </c>
      <c r="C208" s="35" t="s">
        <v>459</v>
      </c>
      <c r="D208" s="46" t="s">
        <v>4</v>
      </c>
      <c r="E208" s="47">
        <v>100</v>
      </c>
      <c r="F208" s="47">
        <v>2</v>
      </c>
      <c r="G208" s="76"/>
      <c r="H208" s="77"/>
      <c r="I208" s="78"/>
      <c r="J208" s="79"/>
      <c r="K208" s="117"/>
      <c r="L208" s="80"/>
      <c r="M208" s="68">
        <f t="shared" si="6"/>
        <v>0</v>
      </c>
      <c r="N208" s="81"/>
      <c r="O208" s="63">
        <f t="shared" si="7"/>
        <v>0</v>
      </c>
    </row>
    <row r="209" spans="1:15" s="15" customFormat="1" ht="38.25" x14ac:dyDescent="0.25">
      <c r="A209" s="47">
        <v>187</v>
      </c>
      <c r="B209" s="45" t="s">
        <v>113</v>
      </c>
      <c r="C209" s="35" t="s">
        <v>239</v>
      </c>
      <c r="D209" s="46" t="s">
        <v>283</v>
      </c>
      <c r="E209" s="47" t="s">
        <v>589</v>
      </c>
      <c r="F209" s="47">
        <v>2</v>
      </c>
      <c r="G209" s="76"/>
      <c r="H209" s="77"/>
      <c r="I209" s="78"/>
      <c r="J209" s="79"/>
      <c r="K209" s="117"/>
      <c r="L209" s="80"/>
      <c r="M209" s="68">
        <f t="shared" si="6"/>
        <v>0</v>
      </c>
      <c r="N209" s="81"/>
      <c r="O209" s="63">
        <f t="shared" si="7"/>
        <v>0</v>
      </c>
    </row>
    <row r="210" spans="1:15" s="15" customFormat="1" ht="38.25" x14ac:dyDescent="0.25">
      <c r="A210" s="47">
        <v>188</v>
      </c>
      <c r="B210" s="45" t="s">
        <v>114</v>
      </c>
      <c r="C210" s="35" t="s">
        <v>240</v>
      </c>
      <c r="D210" s="46" t="s">
        <v>283</v>
      </c>
      <c r="E210" s="47" t="s">
        <v>589</v>
      </c>
      <c r="F210" s="47">
        <v>10</v>
      </c>
      <c r="G210" s="76"/>
      <c r="H210" s="77"/>
      <c r="I210" s="78"/>
      <c r="J210" s="79"/>
      <c r="K210" s="117"/>
      <c r="L210" s="80"/>
      <c r="M210" s="68">
        <f t="shared" ref="M210:M273" si="8">F210*L210</f>
        <v>0</v>
      </c>
      <c r="N210" s="81"/>
      <c r="O210" s="63">
        <f t="shared" ref="O210:O273" si="9">M210+(M210*N210%)</f>
        <v>0</v>
      </c>
    </row>
    <row r="211" spans="1:15" s="15" customFormat="1" ht="25.5" x14ac:dyDescent="0.25">
      <c r="A211" s="47">
        <v>189</v>
      </c>
      <c r="B211" s="45" t="s">
        <v>448</v>
      </c>
      <c r="C211" s="35" t="s">
        <v>220</v>
      </c>
      <c r="D211" s="46" t="s">
        <v>4</v>
      </c>
      <c r="E211" s="47">
        <v>5</v>
      </c>
      <c r="F211" s="47">
        <v>6</v>
      </c>
      <c r="G211" s="76"/>
      <c r="H211" s="77"/>
      <c r="I211" s="78"/>
      <c r="J211" s="79"/>
      <c r="K211" s="117"/>
      <c r="L211" s="80"/>
      <c r="M211" s="68">
        <f t="shared" si="8"/>
        <v>0</v>
      </c>
      <c r="N211" s="81"/>
      <c r="O211" s="63">
        <f t="shared" si="9"/>
        <v>0</v>
      </c>
    </row>
    <row r="212" spans="1:15" s="15" customFormat="1" ht="51" x14ac:dyDescent="0.25">
      <c r="A212" s="47">
        <v>190</v>
      </c>
      <c r="B212" s="45" t="s">
        <v>449</v>
      </c>
      <c r="C212" s="35" t="s">
        <v>460</v>
      </c>
      <c r="D212" s="46" t="s">
        <v>4</v>
      </c>
      <c r="E212" s="47" t="s">
        <v>588</v>
      </c>
      <c r="F212" s="47">
        <v>2</v>
      </c>
      <c r="G212" s="76"/>
      <c r="H212" s="77"/>
      <c r="I212" s="78"/>
      <c r="J212" s="79"/>
      <c r="K212" s="117"/>
      <c r="L212" s="80"/>
      <c r="M212" s="68">
        <f t="shared" si="8"/>
        <v>0</v>
      </c>
      <c r="N212" s="81"/>
      <c r="O212" s="63">
        <f t="shared" si="9"/>
        <v>0</v>
      </c>
    </row>
    <row r="213" spans="1:15" s="15" customFormat="1" ht="38.25" x14ac:dyDescent="0.25">
      <c r="A213" s="47">
        <v>191</v>
      </c>
      <c r="B213" s="45" t="s">
        <v>450</v>
      </c>
      <c r="C213" s="35" t="s">
        <v>461</v>
      </c>
      <c r="D213" s="46" t="s">
        <v>4</v>
      </c>
      <c r="E213" s="47">
        <v>10</v>
      </c>
      <c r="F213" s="47">
        <v>2</v>
      </c>
      <c r="G213" s="76"/>
      <c r="H213" s="77"/>
      <c r="I213" s="78"/>
      <c r="J213" s="79"/>
      <c r="K213" s="117"/>
      <c r="L213" s="80"/>
      <c r="M213" s="68">
        <f t="shared" si="8"/>
        <v>0</v>
      </c>
      <c r="N213" s="81"/>
      <c r="O213" s="63">
        <f t="shared" si="9"/>
        <v>0</v>
      </c>
    </row>
    <row r="214" spans="1:15" s="15" customFormat="1" ht="38.25" x14ac:dyDescent="0.25">
      <c r="A214" s="47">
        <v>192</v>
      </c>
      <c r="B214" s="45" t="s">
        <v>451</v>
      </c>
      <c r="C214" s="35" t="s">
        <v>587</v>
      </c>
      <c r="D214" s="46" t="s">
        <v>4</v>
      </c>
      <c r="E214" s="47">
        <v>10</v>
      </c>
      <c r="F214" s="47">
        <v>2</v>
      </c>
      <c r="G214" s="76"/>
      <c r="H214" s="77"/>
      <c r="I214" s="78"/>
      <c r="J214" s="79"/>
      <c r="K214" s="117"/>
      <c r="L214" s="80"/>
      <c r="M214" s="68">
        <f t="shared" si="8"/>
        <v>0</v>
      </c>
      <c r="N214" s="81"/>
      <c r="O214" s="63">
        <f t="shared" si="9"/>
        <v>0</v>
      </c>
    </row>
    <row r="215" spans="1:15" s="15" customFormat="1" ht="38.25" x14ac:dyDescent="0.25">
      <c r="A215" s="47">
        <v>193</v>
      </c>
      <c r="B215" s="45" t="s">
        <v>452</v>
      </c>
      <c r="C215" s="35" t="s">
        <v>586</v>
      </c>
      <c r="D215" s="46" t="s">
        <v>4</v>
      </c>
      <c r="E215" s="47">
        <v>10</v>
      </c>
      <c r="F215" s="47">
        <v>2</v>
      </c>
      <c r="G215" s="76"/>
      <c r="H215" s="77"/>
      <c r="I215" s="78"/>
      <c r="J215" s="79"/>
      <c r="K215" s="117"/>
      <c r="L215" s="80"/>
      <c r="M215" s="68">
        <f t="shared" si="8"/>
        <v>0</v>
      </c>
      <c r="N215" s="81"/>
      <c r="O215" s="63">
        <f t="shared" si="9"/>
        <v>0</v>
      </c>
    </row>
    <row r="216" spans="1:15" s="15" customFormat="1" ht="25.5" x14ac:dyDescent="0.25">
      <c r="A216" s="47">
        <v>194</v>
      </c>
      <c r="B216" s="45" t="s">
        <v>24</v>
      </c>
      <c r="C216" s="35" t="s">
        <v>465</v>
      </c>
      <c r="D216" s="46" t="s">
        <v>283</v>
      </c>
      <c r="E216" s="47" t="s">
        <v>585</v>
      </c>
      <c r="F216" s="47">
        <v>10</v>
      </c>
      <c r="G216" s="76"/>
      <c r="H216" s="77"/>
      <c r="I216" s="78"/>
      <c r="J216" s="79"/>
      <c r="K216" s="117"/>
      <c r="L216" s="80"/>
      <c r="M216" s="68">
        <f t="shared" si="8"/>
        <v>0</v>
      </c>
      <c r="N216" s="81"/>
      <c r="O216" s="63">
        <f t="shared" si="9"/>
        <v>0</v>
      </c>
    </row>
    <row r="217" spans="1:15" s="15" customFormat="1" ht="63.75" x14ac:dyDescent="0.25">
      <c r="A217" s="47">
        <v>195</v>
      </c>
      <c r="B217" s="45" t="s">
        <v>42</v>
      </c>
      <c r="C217" s="35" t="s">
        <v>163</v>
      </c>
      <c r="D217" s="46" t="s">
        <v>4</v>
      </c>
      <c r="E217" s="47" t="s">
        <v>584</v>
      </c>
      <c r="F217" s="47">
        <v>36</v>
      </c>
      <c r="G217" s="76"/>
      <c r="H217" s="77"/>
      <c r="I217" s="78"/>
      <c r="J217" s="79"/>
      <c r="K217" s="117"/>
      <c r="L217" s="80"/>
      <c r="M217" s="68">
        <f t="shared" si="8"/>
        <v>0</v>
      </c>
      <c r="N217" s="81"/>
      <c r="O217" s="63">
        <f t="shared" si="9"/>
        <v>0</v>
      </c>
    </row>
    <row r="218" spans="1:15" s="15" customFormat="1" ht="63.75" x14ac:dyDescent="0.25">
      <c r="A218" s="47">
        <v>196</v>
      </c>
      <c r="B218" s="45" t="s">
        <v>462</v>
      </c>
      <c r="C218" s="35" t="s">
        <v>162</v>
      </c>
      <c r="D218" s="46" t="s">
        <v>4</v>
      </c>
      <c r="E218" s="47" t="s">
        <v>583</v>
      </c>
      <c r="F218" s="47">
        <v>6</v>
      </c>
      <c r="G218" s="76"/>
      <c r="H218" s="77"/>
      <c r="I218" s="78"/>
      <c r="J218" s="79"/>
      <c r="K218" s="117"/>
      <c r="L218" s="80"/>
      <c r="M218" s="68">
        <f t="shared" si="8"/>
        <v>0</v>
      </c>
      <c r="N218" s="81"/>
      <c r="O218" s="63">
        <f t="shared" si="9"/>
        <v>0</v>
      </c>
    </row>
    <row r="219" spans="1:15" s="15" customFormat="1" ht="25.5" x14ac:dyDescent="0.25">
      <c r="A219" s="47">
        <v>197</v>
      </c>
      <c r="B219" s="87" t="s">
        <v>1012</v>
      </c>
      <c r="C219" s="35" t="s">
        <v>466</v>
      </c>
      <c r="D219" s="46" t="s">
        <v>4</v>
      </c>
      <c r="E219" s="47" t="s">
        <v>475</v>
      </c>
      <c r="F219" s="47">
        <v>22</v>
      </c>
      <c r="G219" s="76"/>
      <c r="H219" s="77"/>
      <c r="I219" s="78"/>
      <c r="J219" s="79"/>
      <c r="K219" s="117"/>
      <c r="L219" s="80"/>
      <c r="M219" s="68">
        <f t="shared" si="8"/>
        <v>0</v>
      </c>
      <c r="N219" s="81"/>
      <c r="O219" s="63">
        <f t="shared" si="9"/>
        <v>0</v>
      </c>
    </row>
    <row r="220" spans="1:15" s="15" customFormat="1" ht="25.5" x14ac:dyDescent="0.25">
      <c r="A220" s="47">
        <v>198</v>
      </c>
      <c r="B220" s="45" t="s">
        <v>27</v>
      </c>
      <c r="C220" s="35" t="s">
        <v>143</v>
      </c>
      <c r="D220" s="46" t="s">
        <v>6</v>
      </c>
      <c r="E220" s="47" t="s">
        <v>473</v>
      </c>
      <c r="F220" s="47">
        <v>84</v>
      </c>
      <c r="G220" s="76"/>
      <c r="H220" s="77"/>
      <c r="I220" s="78"/>
      <c r="J220" s="79"/>
      <c r="K220" s="117"/>
      <c r="L220" s="80"/>
      <c r="M220" s="68">
        <f t="shared" si="8"/>
        <v>0</v>
      </c>
      <c r="N220" s="81"/>
      <c r="O220" s="63">
        <f t="shared" si="9"/>
        <v>0</v>
      </c>
    </row>
    <row r="221" spans="1:15" s="15" customFormat="1" ht="38.25" x14ac:dyDescent="0.25">
      <c r="A221" s="47">
        <v>199</v>
      </c>
      <c r="B221" s="45" t="s">
        <v>463</v>
      </c>
      <c r="C221" s="35" t="s">
        <v>581</v>
      </c>
      <c r="D221" s="46" t="s">
        <v>4</v>
      </c>
      <c r="E221" s="47" t="s">
        <v>582</v>
      </c>
      <c r="F221" s="47">
        <v>2</v>
      </c>
      <c r="G221" s="76"/>
      <c r="H221" s="77"/>
      <c r="I221" s="78"/>
      <c r="J221" s="79"/>
      <c r="K221" s="117"/>
      <c r="L221" s="80"/>
      <c r="M221" s="68">
        <f t="shared" si="8"/>
        <v>0</v>
      </c>
      <c r="N221" s="81"/>
      <c r="O221" s="63">
        <f t="shared" si="9"/>
        <v>0</v>
      </c>
    </row>
    <row r="222" spans="1:15" s="15" customFormat="1" ht="25.5" x14ac:dyDescent="0.25">
      <c r="A222" s="47">
        <v>200</v>
      </c>
      <c r="B222" s="45" t="s">
        <v>26</v>
      </c>
      <c r="C222" s="35" t="s">
        <v>142</v>
      </c>
      <c r="D222" s="46" t="s">
        <v>283</v>
      </c>
      <c r="E222" s="47" t="s">
        <v>474</v>
      </c>
      <c r="F222" s="47">
        <v>30</v>
      </c>
      <c r="G222" s="76"/>
      <c r="H222" s="77"/>
      <c r="I222" s="78"/>
      <c r="J222" s="79"/>
      <c r="K222" s="117"/>
      <c r="L222" s="80"/>
      <c r="M222" s="68">
        <f t="shared" si="8"/>
        <v>0</v>
      </c>
      <c r="N222" s="81"/>
      <c r="O222" s="63">
        <f t="shared" si="9"/>
        <v>0</v>
      </c>
    </row>
    <row r="223" spans="1:15" s="15" customFormat="1" ht="51" x14ac:dyDescent="0.25">
      <c r="A223" s="47">
        <v>201</v>
      </c>
      <c r="B223" s="87" t="s">
        <v>1013</v>
      </c>
      <c r="C223" s="35" t="s">
        <v>467</v>
      </c>
      <c r="D223" s="46" t="s">
        <v>283</v>
      </c>
      <c r="E223" s="47" t="s">
        <v>564</v>
      </c>
      <c r="F223" s="47">
        <v>24</v>
      </c>
      <c r="G223" s="76"/>
      <c r="H223" s="77"/>
      <c r="I223" s="78"/>
      <c r="J223" s="79"/>
      <c r="K223" s="117"/>
      <c r="L223" s="80"/>
      <c r="M223" s="68">
        <f t="shared" si="8"/>
        <v>0</v>
      </c>
      <c r="N223" s="81"/>
      <c r="O223" s="63">
        <f t="shared" si="9"/>
        <v>0</v>
      </c>
    </row>
    <row r="224" spans="1:15" s="15" customFormat="1" ht="25.5" x14ac:dyDescent="0.25">
      <c r="A224" s="47">
        <v>202</v>
      </c>
      <c r="B224" s="45" t="s">
        <v>28</v>
      </c>
      <c r="C224" s="35" t="s">
        <v>468</v>
      </c>
      <c r="D224" s="46" t="s">
        <v>283</v>
      </c>
      <c r="E224" s="47" t="s">
        <v>475</v>
      </c>
      <c r="F224" s="47">
        <v>2</v>
      </c>
      <c r="G224" s="76"/>
      <c r="H224" s="77"/>
      <c r="I224" s="78"/>
      <c r="J224" s="79"/>
      <c r="K224" s="117"/>
      <c r="L224" s="80"/>
      <c r="M224" s="68">
        <f t="shared" si="8"/>
        <v>0</v>
      </c>
      <c r="N224" s="81"/>
      <c r="O224" s="63">
        <f t="shared" si="9"/>
        <v>0</v>
      </c>
    </row>
    <row r="225" spans="1:15" s="15" customFormat="1" ht="51" x14ac:dyDescent="0.25">
      <c r="A225" s="47">
        <v>203</v>
      </c>
      <c r="B225" s="45" t="s">
        <v>46</v>
      </c>
      <c r="C225" s="35" t="s">
        <v>172</v>
      </c>
      <c r="D225" s="46" t="s">
        <v>283</v>
      </c>
      <c r="E225" s="47" t="s">
        <v>580</v>
      </c>
      <c r="F225" s="47">
        <v>30</v>
      </c>
      <c r="G225" s="76"/>
      <c r="H225" s="77"/>
      <c r="I225" s="78"/>
      <c r="J225" s="79"/>
      <c r="K225" s="117"/>
      <c r="L225" s="80"/>
      <c r="M225" s="68">
        <f t="shared" si="8"/>
        <v>0</v>
      </c>
      <c r="N225" s="81"/>
      <c r="O225" s="63">
        <f t="shared" si="9"/>
        <v>0</v>
      </c>
    </row>
    <row r="226" spans="1:15" s="15" customFormat="1" ht="25.5" x14ac:dyDescent="0.25">
      <c r="A226" s="47">
        <v>204</v>
      </c>
      <c r="B226" s="45" t="s">
        <v>95</v>
      </c>
      <c r="C226" s="35" t="s">
        <v>469</v>
      </c>
      <c r="D226" s="46" t="s">
        <v>283</v>
      </c>
      <c r="E226" s="47" t="s">
        <v>579</v>
      </c>
      <c r="F226" s="47">
        <v>2</v>
      </c>
      <c r="G226" s="76"/>
      <c r="H226" s="77"/>
      <c r="I226" s="78"/>
      <c r="J226" s="79"/>
      <c r="K226" s="117"/>
      <c r="L226" s="80"/>
      <c r="M226" s="68">
        <f t="shared" si="8"/>
        <v>0</v>
      </c>
      <c r="N226" s="81"/>
      <c r="O226" s="63">
        <f t="shared" si="9"/>
        <v>0</v>
      </c>
    </row>
    <row r="227" spans="1:15" s="15" customFormat="1" ht="38.25" x14ac:dyDescent="0.25">
      <c r="A227" s="47">
        <v>205</v>
      </c>
      <c r="B227" s="45" t="s">
        <v>94</v>
      </c>
      <c r="C227" s="35" t="s">
        <v>470</v>
      </c>
      <c r="D227" s="46" t="s">
        <v>283</v>
      </c>
      <c r="E227" s="47" t="s">
        <v>578</v>
      </c>
      <c r="F227" s="47">
        <v>12</v>
      </c>
      <c r="G227" s="76"/>
      <c r="H227" s="77"/>
      <c r="I227" s="78"/>
      <c r="J227" s="79"/>
      <c r="K227" s="117"/>
      <c r="L227" s="80"/>
      <c r="M227" s="68">
        <f t="shared" si="8"/>
        <v>0</v>
      </c>
      <c r="N227" s="81"/>
      <c r="O227" s="63">
        <f t="shared" si="9"/>
        <v>0</v>
      </c>
    </row>
    <row r="228" spans="1:15" s="15" customFormat="1" ht="38.25" x14ac:dyDescent="0.25">
      <c r="A228" s="47">
        <v>206</v>
      </c>
      <c r="B228" s="45" t="s">
        <v>103</v>
      </c>
      <c r="C228" s="35" t="s">
        <v>471</v>
      </c>
      <c r="D228" s="46" t="s">
        <v>283</v>
      </c>
      <c r="E228" s="47" t="s">
        <v>577</v>
      </c>
      <c r="F228" s="47">
        <v>2</v>
      </c>
      <c r="G228" s="76"/>
      <c r="H228" s="77"/>
      <c r="I228" s="78"/>
      <c r="J228" s="79"/>
      <c r="K228" s="117"/>
      <c r="L228" s="80"/>
      <c r="M228" s="68">
        <f t="shared" si="8"/>
        <v>0</v>
      </c>
      <c r="N228" s="81"/>
      <c r="O228" s="63">
        <f t="shared" si="9"/>
        <v>0</v>
      </c>
    </row>
    <row r="229" spans="1:15" s="15" customFormat="1" ht="25.5" x14ac:dyDescent="0.25">
      <c r="A229" s="47">
        <v>207</v>
      </c>
      <c r="B229" s="45" t="s">
        <v>115</v>
      </c>
      <c r="C229" s="35" t="s">
        <v>241</v>
      </c>
      <c r="D229" s="46" t="s">
        <v>283</v>
      </c>
      <c r="E229" s="47" t="s">
        <v>564</v>
      </c>
      <c r="F229" s="47">
        <v>2</v>
      </c>
      <c r="G229" s="76"/>
      <c r="H229" s="77"/>
      <c r="I229" s="78"/>
      <c r="J229" s="79"/>
      <c r="K229" s="117"/>
      <c r="L229" s="80"/>
      <c r="M229" s="68">
        <f t="shared" si="8"/>
        <v>0</v>
      </c>
      <c r="N229" s="81"/>
      <c r="O229" s="63">
        <f t="shared" si="9"/>
        <v>0</v>
      </c>
    </row>
    <row r="230" spans="1:15" s="15" customFormat="1" ht="25.5" x14ac:dyDescent="0.25">
      <c r="A230" s="47">
        <v>208</v>
      </c>
      <c r="B230" s="45" t="s">
        <v>464</v>
      </c>
      <c r="C230" s="35" t="s">
        <v>472</v>
      </c>
      <c r="D230" s="46" t="s">
        <v>4</v>
      </c>
      <c r="E230" s="47" t="s">
        <v>576</v>
      </c>
      <c r="F230" s="47">
        <v>2</v>
      </c>
      <c r="G230" s="76"/>
      <c r="H230" s="77"/>
      <c r="I230" s="78"/>
      <c r="J230" s="79"/>
      <c r="K230" s="117"/>
      <c r="L230" s="80"/>
      <c r="M230" s="68">
        <f t="shared" si="8"/>
        <v>0</v>
      </c>
      <c r="N230" s="81"/>
      <c r="O230" s="63">
        <f t="shared" si="9"/>
        <v>0</v>
      </c>
    </row>
    <row r="231" spans="1:15" s="15" customFormat="1" ht="51" x14ac:dyDescent="0.25">
      <c r="A231" s="47">
        <v>209</v>
      </c>
      <c r="B231" s="45" t="s">
        <v>76</v>
      </c>
      <c r="C231" s="35" t="s">
        <v>265</v>
      </c>
      <c r="D231" s="46" t="s">
        <v>283</v>
      </c>
      <c r="E231" s="47" t="s">
        <v>575</v>
      </c>
      <c r="F231" s="47">
        <v>22</v>
      </c>
      <c r="G231" s="76"/>
      <c r="H231" s="77"/>
      <c r="I231" s="78"/>
      <c r="J231" s="79"/>
      <c r="K231" s="117"/>
      <c r="L231" s="80"/>
      <c r="M231" s="68">
        <f t="shared" si="8"/>
        <v>0</v>
      </c>
      <c r="N231" s="81"/>
      <c r="O231" s="63">
        <f t="shared" si="9"/>
        <v>0</v>
      </c>
    </row>
    <row r="232" spans="1:15" s="15" customFormat="1" ht="51" x14ac:dyDescent="0.25">
      <c r="A232" s="47">
        <v>210</v>
      </c>
      <c r="B232" s="45" t="s">
        <v>77</v>
      </c>
      <c r="C232" s="35" t="s">
        <v>209</v>
      </c>
      <c r="D232" s="46" t="s">
        <v>6</v>
      </c>
      <c r="E232" s="47" t="s">
        <v>574</v>
      </c>
      <c r="F232" s="47">
        <v>8</v>
      </c>
      <c r="G232" s="76"/>
      <c r="H232" s="77"/>
      <c r="I232" s="78"/>
      <c r="J232" s="79"/>
      <c r="K232" s="117"/>
      <c r="L232" s="80"/>
      <c r="M232" s="68">
        <f t="shared" si="8"/>
        <v>0</v>
      </c>
      <c r="N232" s="81"/>
      <c r="O232" s="63">
        <f t="shared" si="9"/>
        <v>0</v>
      </c>
    </row>
    <row r="233" spans="1:15" s="15" customFormat="1" ht="25.5" x14ac:dyDescent="0.25">
      <c r="A233" s="47">
        <v>211</v>
      </c>
      <c r="B233" s="45" t="s">
        <v>110</v>
      </c>
      <c r="C233" s="35" t="s">
        <v>234</v>
      </c>
      <c r="D233" s="46" t="s">
        <v>283</v>
      </c>
      <c r="E233" s="47" t="s">
        <v>573</v>
      </c>
      <c r="F233" s="47">
        <v>22</v>
      </c>
      <c r="G233" s="76"/>
      <c r="H233" s="77"/>
      <c r="I233" s="78"/>
      <c r="J233" s="79"/>
      <c r="K233" s="117"/>
      <c r="L233" s="80"/>
      <c r="M233" s="68">
        <f t="shared" si="8"/>
        <v>0</v>
      </c>
      <c r="N233" s="81"/>
      <c r="O233" s="63">
        <f t="shared" si="9"/>
        <v>0</v>
      </c>
    </row>
    <row r="234" spans="1:15" s="15" customFormat="1" x14ac:dyDescent="0.25">
      <c r="A234" s="47">
        <v>212</v>
      </c>
      <c r="B234" s="45" t="s">
        <v>476</v>
      </c>
      <c r="C234" s="35" t="s">
        <v>478</v>
      </c>
      <c r="D234" s="46" t="s">
        <v>283</v>
      </c>
      <c r="E234" s="47">
        <v>1</v>
      </c>
      <c r="F234" s="47">
        <v>2</v>
      </c>
      <c r="G234" s="76"/>
      <c r="H234" s="77"/>
      <c r="I234" s="78"/>
      <c r="J234" s="79"/>
      <c r="K234" s="117"/>
      <c r="L234" s="80"/>
      <c r="M234" s="68">
        <f t="shared" si="8"/>
        <v>0</v>
      </c>
      <c r="N234" s="81"/>
      <c r="O234" s="63">
        <f t="shared" si="9"/>
        <v>0</v>
      </c>
    </row>
    <row r="235" spans="1:15" s="15" customFormat="1" x14ac:dyDescent="0.25">
      <c r="A235" s="47">
        <v>213</v>
      </c>
      <c r="B235" s="45" t="s">
        <v>477</v>
      </c>
      <c r="C235" s="35" t="s">
        <v>479</v>
      </c>
      <c r="D235" s="46" t="s">
        <v>283</v>
      </c>
      <c r="E235" s="47">
        <v>1</v>
      </c>
      <c r="F235" s="47">
        <v>2</v>
      </c>
      <c r="G235" s="76"/>
      <c r="H235" s="77"/>
      <c r="I235" s="78"/>
      <c r="J235" s="79"/>
      <c r="K235" s="117"/>
      <c r="L235" s="80"/>
      <c r="M235" s="68">
        <f t="shared" si="8"/>
        <v>0</v>
      </c>
      <c r="N235" s="81"/>
      <c r="O235" s="63">
        <f t="shared" si="9"/>
        <v>0</v>
      </c>
    </row>
    <row r="236" spans="1:15" s="15" customFormat="1" ht="25.5" x14ac:dyDescent="0.25">
      <c r="A236" s="47">
        <v>214</v>
      </c>
      <c r="B236" s="45" t="s">
        <v>92</v>
      </c>
      <c r="C236" s="35" t="s">
        <v>224</v>
      </c>
      <c r="D236" s="46" t="s">
        <v>283</v>
      </c>
      <c r="E236" s="47" t="s">
        <v>562</v>
      </c>
      <c r="F236" s="47">
        <v>36</v>
      </c>
      <c r="G236" s="76"/>
      <c r="H236" s="77"/>
      <c r="I236" s="78"/>
      <c r="J236" s="79"/>
      <c r="K236" s="117"/>
      <c r="L236" s="80"/>
      <c r="M236" s="68">
        <f t="shared" si="8"/>
        <v>0</v>
      </c>
      <c r="N236" s="81"/>
      <c r="O236" s="63">
        <f t="shared" si="9"/>
        <v>0</v>
      </c>
    </row>
    <row r="237" spans="1:15" s="15" customFormat="1" ht="51" x14ac:dyDescent="0.25">
      <c r="A237" s="47">
        <v>215</v>
      </c>
      <c r="B237" s="45" t="s">
        <v>480</v>
      </c>
      <c r="C237" s="35" t="s">
        <v>523</v>
      </c>
      <c r="D237" s="46" t="s">
        <v>283</v>
      </c>
      <c r="E237" s="47" t="s">
        <v>564</v>
      </c>
      <c r="F237" s="47">
        <v>4</v>
      </c>
      <c r="G237" s="76"/>
      <c r="H237" s="77"/>
      <c r="I237" s="78"/>
      <c r="J237" s="79"/>
      <c r="K237" s="117"/>
      <c r="L237" s="80"/>
      <c r="M237" s="68">
        <f t="shared" si="8"/>
        <v>0</v>
      </c>
      <c r="N237" s="81"/>
      <c r="O237" s="63">
        <f t="shared" si="9"/>
        <v>0</v>
      </c>
    </row>
    <row r="238" spans="1:15" s="15" customFormat="1" x14ac:dyDescent="0.25">
      <c r="A238" s="47">
        <v>216</v>
      </c>
      <c r="B238" s="45" t="s">
        <v>481</v>
      </c>
      <c r="C238" s="35" t="s">
        <v>137</v>
      </c>
      <c r="D238" s="46" t="s">
        <v>283</v>
      </c>
      <c r="E238" s="47" t="s">
        <v>323</v>
      </c>
      <c r="F238" s="47">
        <v>4</v>
      </c>
      <c r="G238" s="76"/>
      <c r="H238" s="77"/>
      <c r="I238" s="78"/>
      <c r="J238" s="79"/>
      <c r="K238" s="117"/>
      <c r="L238" s="80"/>
      <c r="M238" s="68">
        <f t="shared" si="8"/>
        <v>0</v>
      </c>
      <c r="N238" s="81"/>
      <c r="O238" s="63">
        <f t="shared" si="9"/>
        <v>0</v>
      </c>
    </row>
    <row r="239" spans="1:15" s="15" customFormat="1" ht="25.5" x14ac:dyDescent="0.25">
      <c r="A239" s="47">
        <v>217</v>
      </c>
      <c r="B239" s="45" t="s">
        <v>482</v>
      </c>
      <c r="C239" s="35" t="s">
        <v>136</v>
      </c>
      <c r="D239" s="46" t="s">
        <v>283</v>
      </c>
      <c r="E239" s="47" t="s">
        <v>323</v>
      </c>
      <c r="F239" s="47">
        <v>6</v>
      </c>
      <c r="G239" s="76"/>
      <c r="H239" s="77"/>
      <c r="I239" s="78"/>
      <c r="J239" s="79"/>
      <c r="K239" s="117"/>
      <c r="L239" s="80"/>
      <c r="M239" s="68">
        <f t="shared" si="8"/>
        <v>0</v>
      </c>
      <c r="N239" s="81"/>
      <c r="O239" s="63">
        <f t="shared" si="9"/>
        <v>0</v>
      </c>
    </row>
    <row r="240" spans="1:15" s="15" customFormat="1" ht="51" x14ac:dyDescent="0.25">
      <c r="A240" s="47">
        <v>218</v>
      </c>
      <c r="B240" s="45" t="s">
        <v>74</v>
      </c>
      <c r="C240" s="35" t="s">
        <v>256</v>
      </c>
      <c r="D240" s="46" t="s">
        <v>283</v>
      </c>
      <c r="E240" s="47" t="s">
        <v>562</v>
      </c>
      <c r="F240" s="47">
        <v>106</v>
      </c>
      <c r="G240" s="76"/>
      <c r="H240" s="77"/>
      <c r="I240" s="78"/>
      <c r="J240" s="79"/>
      <c r="K240" s="117"/>
      <c r="L240" s="80"/>
      <c r="M240" s="68">
        <f t="shared" si="8"/>
        <v>0</v>
      </c>
      <c r="N240" s="81"/>
      <c r="O240" s="63">
        <f t="shared" si="9"/>
        <v>0</v>
      </c>
    </row>
    <row r="241" spans="1:15" s="15" customFormat="1" ht="63.75" x14ac:dyDescent="0.25">
      <c r="A241" s="47">
        <v>219</v>
      </c>
      <c r="B241" s="45" t="s">
        <v>96</v>
      </c>
      <c r="C241" s="35" t="s">
        <v>226</v>
      </c>
      <c r="D241" s="46" t="s">
        <v>283</v>
      </c>
      <c r="E241" s="47" t="s">
        <v>562</v>
      </c>
      <c r="F241" s="47">
        <v>34</v>
      </c>
      <c r="G241" s="76"/>
      <c r="H241" s="77"/>
      <c r="I241" s="78"/>
      <c r="J241" s="79"/>
      <c r="K241" s="117"/>
      <c r="L241" s="80"/>
      <c r="M241" s="68">
        <f t="shared" si="8"/>
        <v>0</v>
      </c>
      <c r="N241" s="81"/>
      <c r="O241" s="63">
        <f t="shared" si="9"/>
        <v>0</v>
      </c>
    </row>
    <row r="242" spans="1:15" s="15" customFormat="1" ht="51" x14ac:dyDescent="0.25">
      <c r="A242" s="47">
        <v>220</v>
      </c>
      <c r="B242" s="45" t="s">
        <v>483</v>
      </c>
      <c r="C242" s="35" t="s">
        <v>524</v>
      </c>
      <c r="D242" s="46" t="s">
        <v>4</v>
      </c>
      <c r="E242" s="47" t="s">
        <v>572</v>
      </c>
      <c r="F242" s="47">
        <v>2</v>
      </c>
      <c r="G242" s="76"/>
      <c r="H242" s="77"/>
      <c r="I242" s="78"/>
      <c r="J242" s="79"/>
      <c r="K242" s="117"/>
      <c r="L242" s="80"/>
      <c r="M242" s="68">
        <f t="shared" si="8"/>
        <v>0</v>
      </c>
      <c r="N242" s="81"/>
      <c r="O242" s="63">
        <f t="shared" si="9"/>
        <v>0</v>
      </c>
    </row>
    <row r="243" spans="1:15" s="15" customFormat="1" ht="25.5" x14ac:dyDescent="0.25">
      <c r="A243" s="47">
        <v>221</v>
      </c>
      <c r="B243" s="45" t="s">
        <v>484</v>
      </c>
      <c r="C243" s="35" t="s">
        <v>208</v>
      </c>
      <c r="D243" s="46" t="s">
        <v>4</v>
      </c>
      <c r="E243" s="47">
        <v>50</v>
      </c>
      <c r="F243" s="47">
        <v>14</v>
      </c>
      <c r="G243" s="76"/>
      <c r="H243" s="77"/>
      <c r="I243" s="78"/>
      <c r="J243" s="79"/>
      <c r="K243" s="117"/>
      <c r="L243" s="80"/>
      <c r="M243" s="68">
        <f t="shared" si="8"/>
        <v>0</v>
      </c>
      <c r="N243" s="81"/>
      <c r="O243" s="63">
        <f t="shared" si="9"/>
        <v>0</v>
      </c>
    </row>
    <row r="244" spans="1:15" s="15" customFormat="1" x14ac:dyDescent="0.25">
      <c r="A244" s="47">
        <v>222</v>
      </c>
      <c r="B244" s="45" t="s">
        <v>485</v>
      </c>
      <c r="C244" s="35" t="s">
        <v>525</v>
      </c>
      <c r="D244" s="46" t="s">
        <v>283</v>
      </c>
      <c r="E244" s="47">
        <v>1</v>
      </c>
      <c r="F244" s="47">
        <v>40</v>
      </c>
      <c r="G244" s="76"/>
      <c r="H244" s="77"/>
      <c r="I244" s="78"/>
      <c r="J244" s="79"/>
      <c r="K244" s="117"/>
      <c r="L244" s="80"/>
      <c r="M244" s="68">
        <f t="shared" si="8"/>
        <v>0</v>
      </c>
      <c r="N244" s="81"/>
      <c r="O244" s="63">
        <f t="shared" si="9"/>
        <v>0</v>
      </c>
    </row>
    <row r="245" spans="1:15" s="15" customFormat="1" ht="38.25" x14ac:dyDescent="0.25">
      <c r="A245" s="47">
        <v>223</v>
      </c>
      <c r="B245" s="45" t="s">
        <v>486</v>
      </c>
      <c r="C245" s="35" t="s">
        <v>526</v>
      </c>
      <c r="D245" s="46" t="s">
        <v>283</v>
      </c>
      <c r="E245" s="47" t="s">
        <v>571</v>
      </c>
      <c r="F245" s="47">
        <v>24</v>
      </c>
      <c r="G245" s="76"/>
      <c r="H245" s="77"/>
      <c r="I245" s="78"/>
      <c r="J245" s="79"/>
      <c r="K245" s="117"/>
      <c r="L245" s="80"/>
      <c r="M245" s="68">
        <f t="shared" si="8"/>
        <v>0</v>
      </c>
      <c r="N245" s="81"/>
      <c r="O245" s="63">
        <f t="shared" si="9"/>
        <v>0</v>
      </c>
    </row>
    <row r="246" spans="1:15" s="15" customFormat="1" ht="25.5" x14ac:dyDescent="0.25">
      <c r="A246" s="47">
        <v>224</v>
      </c>
      <c r="B246" s="45" t="s">
        <v>487</v>
      </c>
      <c r="C246" s="35" t="s">
        <v>257</v>
      </c>
      <c r="D246" s="46" t="s">
        <v>4</v>
      </c>
      <c r="E246" s="47" t="s">
        <v>323</v>
      </c>
      <c r="F246" s="47">
        <v>2</v>
      </c>
      <c r="G246" s="76"/>
      <c r="H246" s="77"/>
      <c r="I246" s="78"/>
      <c r="J246" s="79"/>
      <c r="K246" s="117"/>
      <c r="L246" s="80"/>
      <c r="M246" s="68">
        <f t="shared" si="8"/>
        <v>0</v>
      </c>
      <c r="N246" s="81"/>
      <c r="O246" s="63">
        <f t="shared" si="9"/>
        <v>0</v>
      </c>
    </row>
    <row r="247" spans="1:15" s="15" customFormat="1" ht="25.5" x14ac:dyDescent="0.25">
      <c r="A247" s="47">
        <v>225</v>
      </c>
      <c r="B247" s="45" t="s">
        <v>79</v>
      </c>
      <c r="C247" s="35" t="s">
        <v>258</v>
      </c>
      <c r="D247" s="46" t="s">
        <v>4</v>
      </c>
      <c r="E247" s="47">
        <v>20</v>
      </c>
      <c r="F247" s="47">
        <v>36</v>
      </c>
      <c r="G247" s="76"/>
      <c r="H247" s="77"/>
      <c r="I247" s="78"/>
      <c r="J247" s="79"/>
      <c r="K247" s="117"/>
      <c r="L247" s="80"/>
      <c r="M247" s="68">
        <f t="shared" si="8"/>
        <v>0</v>
      </c>
      <c r="N247" s="81"/>
      <c r="O247" s="63">
        <f t="shared" si="9"/>
        <v>0</v>
      </c>
    </row>
    <row r="248" spans="1:15" s="15" customFormat="1" ht="25.5" x14ac:dyDescent="0.25">
      <c r="A248" s="47">
        <v>226</v>
      </c>
      <c r="B248" s="45" t="s">
        <v>259</v>
      </c>
      <c r="C248" s="35" t="s">
        <v>211</v>
      </c>
      <c r="D248" s="46" t="s">
        <v>4</v>
      </c>
      <c r="E248" s="47">
        <v>50</v>
      </c>
      <c r="F248" s="47">
        <v>36</v>
      </c>
      <c r="G248" s="76"/>
      <c r="H248" s="77"/>
      <c r="I248" s="78"/>
      <c r="J248" s="79"/>
      <c r="K248" s="117"/>
      <c r="L248" s="80"/>
      <c r="M248" s="68">
        <f t="shared" si="8"/>
        <v>0</v>
      </c>
      <c r="N248" s="81"/>
      <c r="O248" s="63">
        <f t="shared" si="9"/>
        <v>0</v>
      </c>
    </row>
    <row r="249" spans="1:15" s="15" customFormat="1" x14ac:dyDescent="0.25">
      <c r="A249" s="47">
        <v>227</v>
      </c>
      <c r="B249" s="45" t="s">
        <v>488</v>
      </c>
      <c r="C249" s="35" t="s">
        <v>527</v>
      </c>
      <c r="D249" s="46" t="s">
        <v>5</v>
      </c>
      <c r="E249" s="47">
        <v>50</v>
      </c>
      <c r="F249" s="47">
        <v>4</v>
      </c>
      <c r="G249" s="76"/>
      <c r="H249" s="77"/>
      <c r="I249" s="78"/>
      <c r="J249" s="79"/>
      <c r="K249" s="117"/>
      <c r="L249" s="80"/>
      <c r="M249" s="68">
        <f t="shared" si="8"/>
        <v>0</v>
      </c>
      <c r="N249" s="81"/>
      <c r="O249" s="63">
        <f t="shared" si="9"/>
        <v>0</v>
      </c>
    </row>
    <row r="250" spans="1:15" s="15" customFormat="1" x14ac:dyDescent="0.25">
      <c r="A250" s="47">
        <v>228</v>
      </c>
      <c r="B250" s="45" t="s">
        <v>489</v>
      </c>
      <c r="C250" s="35" t="s">
        <v>528</v>
      </c>
      <c r="D250" s="46" t="s">
        <v>4</v>
      </c>
      <c r="E250" s="47">
        <v>30</v>
      </c>
      <c r="F250" s="47">
        <v>6</v>
      </c>
      <c r="G250" s="76"/>
      <c r="H250" s="77"/>
      <c r="I250" s="78"/>
      <c r="J250" s="79"/>
      <c r="K250" s="117"/>
      <c r="L250" s="80"/>
      <c r="M250" s="68">
        <f t="shared" si="8"/>
        <v>0</v>
      </c>
      <c r="N250" s="81"/>
      <c r="O250" s="63">
        <f t="shared" si="9"/>
        <v>0</v>
      </c>
    </row>
    <row r="251" spans="1:15" s="15" customFormat="1" x14ac:dyDescent="0.25">
      <c r="A251" s="47">
        <v>229</v>
      </c>
      <c r="B251" s="45" t="s">
        <v>490</v>
      </c>
      <c r="C251" s="35" t="s">
        <v>529</v>
      </c>
      <c r="D251" s="46" t="s">
        <v>4</v>
      </c>
      <c r="E251" s="47" t="s">
        <v>521</v>
      </c>
      <c r="F251" s="47">
        <v>4</v>
      </c>
      <c r="G251" s="76"/>
      <c r="H251" s="77"/>
      <c r="I251" s="78"/>
      <c r="J251" s="79"/>
      <c r="K251" s="117"/>
      <c r="L251" s="80"/>
      <c r="M251" s="68">
        <f t="shared" si="8"/>
        <v>0</v>
      </c>
      <c r="N251" s="81"/>
      <c r="O251" s="63">
        <f t="shared" si="9"/>
        <v>0</v>
      </c>
    </row>
    <row r="252" spans="1:15" s="15" customFormat="1" ht="76.5" x14ac:dyDescent="0.25">
      <c r="A252" s="47">
        <v>230</v>
      </c>
      <c r="B252" s="45" t="s">
        <v>491</v>
      </c>
      <c r="C252" s="35" t="s">
        <v>530</v>
      </c>
      <c r="D252" s="46" t="s">
        <v>4</v>
      </c>
      <c r="E252" s="47">
        <v>100</v>
      </c>
      <c r="F252" s="47">
        <v>2</v>
      </c>
      <c r="G252" s="76"/>
      <c r="H252" s="77"/>
      <c r="I252" s="78"/>
      <c r="J252" s="79"/>
      <c r="K252" s="117"/>
      <c r="L252" s="80"/>
      <c r="M252" s="68">
        <f t="shared" si="8"/>
        <v>0</v>
      </c>
      <c r="N252" s="81"/>
      <c r="O252" s="63">
        <f t="shared" si="9"/>
        <v>0</v>
      </c>
    </row>
    <row r="253" spans="1:15" s="15" customFormat="1" ht="25.5" x14ac:dyDescent="0.25">
      <c r="A253" s="47">
        <v>231</v>
      </c>
      <c r="B253" s="45" t="s">
        <v>492</v>
      </c>
      <c r="C253" s="35" t="s">
        <v>531</v>
      </c>
      <c r="D253" s="46" t="s">
        <v>4</v>
      </c>
      <c r="E253" s="47">
        <v>20</v>
      </c>
      <c r="F253" s="47">
        <v>16</v>
      </c>
      <c r="G253" s="76"/>
      <c r="H253" s="77"/>
      <c r="I253" s="78"/>
      <c r="J253" s="79"/>
      <c r="K253" s="117"/>
      <c r="L253" s="80"/>
      <c r="M253" s="68">
        <f t="shared" si="8"/>
        <v>0</v>
      </c>
      <c r="N253" s="81"/>
      <c r="O253" s="63">
        <f t="shared" si="9"/>
        <v>0</v>
      </c>
    </row>
    <row r="254" spans="1:15" s="15" customFormat="1" ht="25.5" x14ac:dyDescent="0.25">
      <c r="A254" s="47">
        <v>232</v>
      </c>
      <c r="B254" s="45" t="s">
        <v>69</v>
      </c>
      <c r="C254" s="35" t="s">
        <v>196</v>
      </c>
      <c r="D254" s="46" t="s">
        <v>4</v>
      </c>
      <c r="E254" s="47">
        <v>50</v>
      </c>
      <c r="F254" s="47">
        <v>48</v>
      </c>
      <c r="G254" s="76"/>
      <c r="H254" s="77"/>
      <c r="I254" s="78"/>
      <c r="J254" s="79"/>
      <c r="K254" s="117"/>
      <c r="L254" s="80"/>
      <c r="M254" s="68">
        <f t="shared" si="8"/>
        <v>0</v>
      </c>
      <c r="N254" s="81"/>
      <c r="O254" s="63">
        <f t="shared" si="9"/>
        <v>0</v>
      </c>
    </row>
    <row r="255" spans="1:15" s="15" customFormat="1" ht="25.5" x14ac:dyDescent="0.25">
      <c r="A255" s="47">
        <v>233</v>
      </c>
      <c r="B255" s="45" t="s">
        <v>70</v>
      </c>
      <c r="C255" s="35" t="s">
        <v>197</v>
      </c>
      <c r="D255" s="46" t="s">
        <v>4</v>
      </c>
      <c r="E255" s="47">
        <v>50</v>
      </c>
      <c r="F255" s="47">
        <v>4</v>
      </c>
      <c r="G255" s="76"/>
      <c r="H255" s="77"/>
      <c r="I255" s="78"/>
      <c r="J255" s="79"/>
      <c r="K255" s="117"/>
      <c r="L255" s="80"/>
      <c r="M255" s="68">
        <f t="shared" si="8"/>
        <v>0</v>
      </c>
      <c r="N255" s="81"/>
      <c r="O255" s="63">
        <f t="shared" si="9"/>
        <v>0</v>
      </c>
    </row>
    <row r="256" spans="1:15" s="15" customFormat="1" ht="25.5" x14ac:dyDescent="0.25">
      <c r="A256" s="47">
        <v>234</v>
      </c>
      <c r="B256" s="45" t="s">
        <v>81</v>
      </c>
      <c r="C256" s="35" t="s">
        <v>213</v>
      </c>
      <c r="D256" s="46" t="s">
        <v>4</v>
      </c>
      <c r="E256" s="47" t="s">
        <v>683</v>
      </c>
      <c r="F256" s="47">
        <v>18</v>
      </c>
      <c r="G256" s="76"/>
      <c r="H256" s="77"/>
      <c r="I256" s="78"/>
      <c r="J256" s="79"/>
      <c r="K256" s="117"/>
      <c r="L256" s="80"/>
      <c r="M256" s="68">
        <f t="shared" si="8"/>
        <v>0</v>
      </c>
      <c r="N256" s="81"/>
      <c r="O256" s="63">
        <f t="shared" si="9"/>
        <v>0</v>
      </c>
    </row>
    <row r="257" spans="1:15" s="15" customFormat="1" ht="25.5" x14ac:dyDescent="0.25">
      <c r="A257" s="47">
        <v>235</v>
      </c>
      <c r="B257" s="45" t="s">
        <v>82</v>
      </c>
      <c r="C257" s="35" t="s">
        <v>214</v>
      </c>
      <c r="D257" s="46" t="s">
        <v>4</v>
      </c>
      <c r="E257" s="47" t="s">
        <v>684</v>
      </c>
      <c r="F257" s="47">
        <v>12</v>
      </c>
      <c r="G257" s="76"/>
      <c r="H257" s="77"/>
      <c r="I257" s="78"/>
      <c r="J257" s="79"/>
      <c r="K257" s="117"/>
      <c r="L257" s="80"/>
      <c r="M257" s="68">
        <f t="shared" si="8"/>
        <v>0</v>
      </c>
      <c r="N257" s="81"/>
      <c r="O257" s="63">
        <f t="shared" si="9"/>
        <v>0</v>
      </c>
    </row>
    <row r="258" spans="1:15" s="15" customFormat="1" ht="25.5" x14ac:dyDescent="0.25">
      <c r="A258" s="47">
        <v>236</v>
      </c>
      <c r="B258" s="87" t="s">
        <v>83</v>
      </c>
      <c r="C258" s="35" t="s">
        <v>532</v>
      </c>
      <c r="D258" s="46" t="s">
        <v>4</v>
      </c>
      <c r="E258" s="47" t="s">
        <v>685</v>
      </c>
      <c r="F258" s="47">
        <v>30</v>
      </c>
      <c r="G258" s="76"/>
      <c r="H258" s="77"/>
      <c r="I258" s="78"/>
      <c r="J258" s="79"/>
      <c r="K258" s="117"/>
      <c r="L258" s="80"/>
      <c r="M258" s="68">
        <f t="shared" si="8"/>
        <v>0</v>
      </c>
      <c r="N258" s="81"/>
      <c r="O258" s="63">
        <f t="shared" si="9"/>
        <v>0</v>
      </c>
    </row>
    <row r="259" spans="1:15" s="15" customFormat="1" ht="25.5" x14ac:dyDescent="0.25">
      <c r="A259" s="47">
        <v>237</v>
      </c>
      <c r="B259" s="87" t="s">
        <v>84</v>
      </c>
      <c r="C259" s="35" t="s">
        <v>215</v>
      </c>
      <c r="D259" s="46" t="s">
        <v>4</v>
      </c>
      <c r="E259" s="47" t="s">
        <v>686</v>
      </c>
      <c r="F259" s="47">
        <v>22</v>
      </c>
      <c r="G259" s="76"/>
      <c r="H259" s="77"/>
      <c r="I259" s="78"/>
      <c r="J259" s="79"/>
      <c r="K259" s="117"/>
      <c r="L259" s="80"/>
      <c r="M259" s="68">
        <f t="shared" si="8"/>
        <v>0</v>
      </c>
      <c r="N259" s="81"/>
      <c r="O259" s="63">
        <f t="shared" si="9"/>
        <v>0</v>
      </c>
    </row>
    <row r="260" spans="1:15" s="15" customFormat="1" ht="25.5" x14ac:dyDescent="0.25">
      <c r="A260" s="47">
        <v>238</v>
      </c>
      <c r="B260" s="87" t="s">
        <v>493</v>
      </c>
      <c r="C260" s="35" t="s">
        <v>216</v>
      </c>
      <c r="D260" s="46" t="s">
        <v>4</v>
      </c>
      <c r="E260" s="47" t="s">
        <v>687</v>
      </c>
      <c r="F260" s="47">
        <v>16</v>
      </c>
      <c r="G260" s="76"/>
      <c r="H260" s="77"/>
      <c r="I260" s="78"/>
      <c r="J260" s="79"/>
      <c r="K260" s="117"/>
      <c r="L260" s="80"/>
      <c r="M260" s="68">
        <f t="shared" si="8"/>
        <v>0</v>
      </c>
      <c r="N260" s="81"/>
      <c r="O260" s="63">
        <f t="shared" si="9"/>
        <v>0</v>
      </c>
    </row>
    <row r="261" spans="1:15" s="15" customFormat="1" ht="25.5" x14ac:dyDescent="0.25">
      <c r="A261" s="47">
        <v>239</v>
      </c>
      <c r="B261" s="87" t="s">
        <v>494</v>
      </c>
      <c r="C261" s="35" t="s">
        <v>533</v>
      </c>
      <c r="D261" s="46" t="s">
        <v>4</v>
      </c>
      <c r="E261" s="47" t="s">
        <v>522</v>
      </c>
      <c r="F261" s="47">
        <v>2</v>
      </c>
      <c r="G261" s="76"/>
      <c r="H261" s="77"/>
      <c r="I261" s="78"/>
      <c r="J261" s="79"/>
      <c r="K261" s="117"/>
      <c r="L261" s="80"/>
      <c r="M261" s="68">
        <f t="shared" si="8"/>
        <v>0</v>
      </c>
      <c r="N261" s="81"/>
      <c r="O261" s="63">
        <f t="shared" si="9"/>
        <v>0</v>
      </c>
    </row>
    <row r="262" spans="1:15" s="15" customFormat="1" x14ac:dyDescent="0.25">
      <c r="A262" s="47">
        <v>240</v>
      </c>
      <c r="B262" s="87" t="s">
        <v>495</v>
      </c>
      <c r="C262" s="35" t="s">
        <v>188</v>
      </c>
      <c r="D262" s="46" t="s">
        <v>4</v>
      </c>
      <c r="E262" s="47">
        <v>50</v>
      </c>
      <c r="F262" s="47">
        <v>26</v>
      </c>
      <c r="G262" s="76"/>
      <c r="H262" s="77"/>
      <c r="I262" s="78"/>
      <c r="J262" s="79"/>
      <c r="K262" s="117"/>
      <c r="L262" s="80"/>
      <c r="M262" s="68">
        <f t="shared" si="8"/>
        <v>0</v>
      </c>
      <c r="N262" s="81"/>
      <c r="O262" s="63">
        <f t="shared" si="9"/>
        <v>0</v>
      </c>
    </row>
    <row r="263" spans="1:15" s="15" customFormat="1" x14ac:dyDescent="0.25">
      <c r="A263" s="47">
        <v>241</v>
      </c>
      <c r="B263" s="87" t="s">
        <v>496</v>
      </c>
      <c r="C263" s="35" t="s">
        <v>534</v>
      </c>
      <c r="D263" s="46" t="s">
        <v>283</v>
      </c>
      <c r="E263" s="47" t="s">
        <v>554</v>
      </c>
      <c r="F263" s="47">
        <v>12</v>
      </c>
      <c r="G263" s="76"/>
      <c r="H263" s="77"/>
      <c r="I263" s="78"/>
      <c r="J263" s="79"/>
      <c r="K263" s="117"/>
      <c r="L263" s="80"/>
      <c r="M263" s="68">
        <f t="shared" si="8"/>
        <v>0</v>
      </c>
      <c r="N263" s="81"/>
      <c r="O263" s="63">
        <f t="shared" si="9"/>
        <v>0</v>
      </c>
    </row>
    <row r="264" spans="1:15" s="15" customFormat="1" ht="38.25" x14ac:dyDescent="0.25">
      <c r="A264" s="47">
        <v>242</v>
      </c>
      <c r="B264" s="87" t="s">
        <v>497</v>
      </c>
      <c r="C264" s="35" t="s">
        <v>535</v>
      </c>
      <c r="D264" s="46" t="s">
        <v>4</v>
      </c>
      <c r="E264" s="47">
        <v>48</v>
      </c>
      <c r="F264" s="47">
        <v>2</v>
      </c>
      <c r="G264" s="76"/>
      <c r="H264" s="77"/>
      <c r="I264" s="78"/>
      <c r="J264" s="79"/>
      <c r="K264" s="117"/>
      <c r="L264" s="80"/>
      <c r="M264" s="68">
        <f t="shared" si="8"/>
        <v>0</v>
      </c>
      <c r="N264" s="81"/>
      <c r="O264" s="63">
        <f t="shared" si="9"/>
        <v>0</v>
      </c>
    </row>
    <row r="265" spans="1:15" s="15" customFormat="1" ht="25.5" x14ac:dyDescent="0.25">
      <c r="A265" s="47">
        <v>243</v>
      </c>
      <c r="B265" s="87" t="s">
        <v>498</v>
      </c>
      <c r="C265" s="35" t="s">
        <v>536</v>
      </c>
      <c r="D265" s="46" t="s">
        <v>5</v>
      </c>
      <c r="E265" s="47" t="s">
        <v>555</v>
      </c>
      <c r="F265" s="47">
        <v>2</v>
      </c>
      <c r="G265" s="76"/>
      <c r="H265" s="77"/>
      <c r="I265" s="78"/>
      <c r="J265" s="79"/>
      <c r="K265" s="117"/>
      <c r="L265" s="80"/>
      <c r="M265" s="68">
        <f t="shared" si="8"/>
        <v>0</v>
      </c>
      <c r="N265" s="81"/>
      <c r="O265" s="63">
        <f t="shared" si="9"/>
        <v>0</v>
      </c>
    </row>
    <row r="266" spans="1:15" s="15" customFormat="1" ht="25.5" x14ac:dyDescent="0.25">
      <c r="A266" s="47">
        <v>244</v>
      </c>
      <c r="B266" s="87" t="s">
        <v>98</v>
      </c>
      <c r="C266" s="35" t="s">
        <v>262</v>
      </c>
      <c r="D266" s="46" t="s">
        <v>283</v>
      </c>
      <c r="E266" s="47" t="s">
        <v>323</v>
      </c>
      <c r="F266" s="47">
        <v>2</v>
      </c>
      <c r="G266" s="76"/>
      <c r="H266" s="77"/>
      <c r="I266" s="78"/>
      <c r="J266" s="79"/>
      <c r="K266" s="117"/>
      <c r="L266" s="80"/>
      <c r="M266" s="68">
        <f t="shared" si="8"/>
        <v>0</v>
      </c>
      <c r="N266" s="81"/>
      <c r="O266" s="63">
        <f t="shared" si="9"/>
        <v>0</v>
      </c>
    </row>
    <row r="267" spans="1:15" s="15" customFormat="1" ht="38.25" x14ac:dyDescent="0.25">
      <c r="A267" s="47">
        <v>245</v>
      </c>
      <c r="B267" s="87" t="s">
        <v>97</v>
      </c>
      <c r="C267" s="35" t="s">
        <v>227</v>
      </c>
      <c r="D267" s="46" t="s">
        <v>283</v>
      </c>
      <c r="E267" s="47" t="s">
        <v>323</v>
      </c>
      <c r="F267" s="47">
        <v>8</v>
      </c>
      <c r="G267" s="76"/>
      <c r="H267" s="77"/>
      <c r="I267" s="78"/>
      <c r="J267" s="79"/>
      <c r="K267" s="117"/>
      <c r="L267" s="80"/>
      <c r="M267" s="68">
        <f t="shared" si="8"/>
        <v>0</v>
      </c>
      <c r="N267" s="81"/>
      <c r="O267" s="63">
        <f t="shared" si="9"/>
        <v>0</v>
      </c>
    </row>
    <row r="268" spans="1:15" s="15" customFormat="1" x14ac:dyDescent="0.25">
      <c r="A268" s="47">
        <v>246</v>
      </c>
      <c r="B268" s="87" t="s">
        <v>102</v>
      </c>
      <c r="C268" s="35" t="s">
        <v>229</v>
      </c>
      <c r="D268" s="46" t="s">
        <v>283</v>
      </c>
      <c r="E268" s="47" t="s">
        <v>323</v>
      </c>
      <c r="F268" s="47">
        <v>4</v>
      </c>
      <c r="G268" s="76"/>
      <c r="H268" s="77"/>
      <c r="I268" s="78"/>
      <c r="J268" s="79"/>
      <c r="K268" s="117"/>
      <c r="L268" s="80"/>
      <c r="M268" s="68">
        <f t="shared" si="8"/>
        <v>0</v>
      </c>
      <c r="N268" s="81"/>
      <c r="O268" s="63">
        <f t="shared" si="9"/>
        <v>0</v>
      </c>
    </row>
    <row r="269" spans="1:15" s="15" customFormat="1" ht="25.5" x14ac:dyDescent="0.25">
      <c r="A269" s="47">
        <v>247</v>
      </c>
      <c r="B269" s="87" t="s">
        <v>99</v>
      </c>
      <c r="C269" s="35" t="s">
        <v>263</v>
      </c>
      <c r="D269" s="46" t="s">
        <v>283</v>
      </c>
      <c r="E269" s="47" t="s">
        <v>323</v>
      </c>
      <c r="F269" s="47">
        <v>4</v>
      </c>
      <c r="G269" s="76"/>
      <c r="H269" s="77"/>
      <c r="I269" s="78"/>
      <c r="J269" s="79"/>
      <c r="K269" s="117"/>
      <c r="L269" s="80"/>
      <c r="M269" s="68">
        <f t="shared" si="8"/>
        <v>0</v>
      </c>
      <c r="N269" s="81"/>
      <c r="O269" s="63">
        <f t="shared" si="9"/>
        <v>0</v>
      </c>
    </row>
    <row r="270" spans="1:15" s="15" customFormat="1" ht="25.5" x14ac:dyDescent="0.25">
      <c r="A270" s="47">
        <v>248</v>
      </c>
      <c r="B270" s="87" t="s">
        <v>499</v>
      </c>
      <c r="C270" s="35" t="s">
        <v>263</v>
      </c>
      <c r="D270" s="46" t="s">
        <v>283</v>
      </c>
      <c r="E270" s="47">
        <v>1</v>
      </c>
      <c r="F270" s="47">
        <v>4</v>
      </c>
      <c r="G270" s="76"/>
      <c r="H270" s="77"/>
      <c r="I270" s="78"/>
      <c r="J270" s="79"/>
      <c r="K270" s="117"/>
      <c r="L270" s="80"/>
      <c r="M270" s="68">
        <f t="shared" si="8"/>
        <v>0</v>
      </c>
      <c r="N270" s="81"/>
      <c r="O270" s="63">
        <f t="shared" si="9"/>
        <v>0</v>
      </c>
    </row>
    <row r="271" spans="1:15" s="15" customFormat="1" ht="25.5" x14ac:dyDescent="0.25">
      <c r="A271" s="47">
        <v>249</v>
      </c>
      <c r="B271" s="87" t="s">
        <v>500</v>
      </c>
      <c r="C271" s="35" t="s">
        <v>263</v>
      </c>
      <c r="D271" s="46" t="s">
        <v>283</v>
      </c>
      <c r="E271" s="47">
        <v>1</v>
      </c>
      <c r="F271" s="47">
        <v>4</v>
      </c>
      <c r="G271" s="76"/>
      <c r="H271" s="77"/>
      <c r="I271" s="78"/>
      <c r="J271" s="79"/>
      <c r="K271" s="117"/>
      <c r="L271" s="80"/>
      <c r="M271" s="68">
        <f t="shared" si="8"/>
        <v>0</v>
      </c>
      <c r="N271" s="81"/>
      <c r="O271" s="63">
        <f t="shared" si="9"/>
        <v>0</v>
      </c>
    </row>
    <row r="272" spans="1:15" s="15" customFormat="1" ht="38.25" x14ac:dyDescent="0.25">
      <c r="A272" s="47">
        <v>250</v>
      </c>
      <c r="B272" s="87" t="s">
        <v>501</v>
      </c>
      <c r="C272" s="35" t="s">
        <v>537</v>
      </c>
      <c r="D272" s="46" t="s">
        <v>4</v>
      </c>
      <c r="E272" s="47" t="s">
        <v>556</v>
      </c>
      <c r="F272" s="47">
        <v>2</v>
      </c>
      <c r="G272" s="76"/>
      <c r="H272" s="77"/>
      <c r="I272" s="78"/>
      <c r="J272" s="79"/>
      <c r="K272" s="117"/>
      <c r="L272" s="80"/>
      <c r="M272" s="68">
        <f t="shared" si="8"/>
        <v>0</v>
      </c>
      <c r="N272" s="81"/>
      <c r="O272" s="63">
        <f t="shared" si="9"/>
        <v>0</v>
      </c>
    </row>
    <row r="273" spans="1:15" s="15" customFormat="1" ht="63.75" x14ac:dyDescent="0.25">
      <c r="A273" s="47">
        <v>251</v>
      </c>
      <c r="B273" s="87" t="s">
        <v>502</v>
      </c>
      <c r="C273" s="35" t="s">
        <v>189</v>
      </c>
      <c r="D273" s="46" t="s">
        <v>4</v>
      </c>
      <c r="E273" s="47" t="s">
        <v>688</v>
      </c>
      <c r="F273" s="47">
        <v>6</v>
      </c>
      <c r="G273" s="76"/>
      <c r="H273" s="77"/>
      <c r="I273" s="78"/>
      <c r="J273" s="79"/>
      <c r="K273" s="117"/>
      <c r="L273" s="80"/>
      <c r="M273" s="68">
        <f t="shared" si="8"/>
        <v>0</v>
      </c>
      <c r="N273" s="81"/>
      <c r="O273" s="63">
        <f t="shared" si="9"/>
        <v>0</v>
      </c>
    </row>
    <row r="274" spans="1:15" s="15" customFormat="1" x14ac:dyDescent="0.25">
      <c r="A274" s="47">
        <v>252</v>
      </c>
      <c r="B274" s="87" t="s">
        <v>503</v>
      </c>
      <c r="C274" s="35" t="s">
        <v>538</v>
      </c>
      <c r="D274" s="46" t="s">
        <v>283</v>
      </c>
      <c r="E274" s="47">
        <v>1</v>
      </c>
      <c r="F274" s="47">
        <v>22</v>
      </c>
      <c r="G274" s="76"/>
      <c r="H274" s="77"/>
      <c r="I274" s="78"/>
      <c r="J274" s="79"/>
      <c r="K274" s="117"/>
      <c r="L274" s="80"/>
      <c r="M274" s="68">
        <f t="shared" ref="M274:M309" si="10">F274*L274</f>
        <v>0</v>
      </c>
      <c r="N274" s="81"/>
      <c r="O274" s="63">
        <f t="shared" ref="O274:O309" si="11">M274+(M274*N274%)</f>
        <v>0</v>
      </c>
    </row>
    <row r="275" spans="1:15" s="15" customFormat="1" ht="51" x14ac:dyDescent="0.25">
      <c r="A275" s="47">
        <v>253</v>
      </c>
      <c r="B275" s="87" t="s">
        <v>504</v>
      </c>
      <c r="C275" s="35" t="s">
        <v>539</v>
      </c>
      <c r="D275" s="46" t="s">
        <v>283</v>
      </c>
      <c r="E275" s="47" t="s">
        <v>557</v>
      </c>
      <c r="F275" s="47">
        <v>2</v>
      </c>
      <c r="G275" s="76"/>
      <c r="H275" s="77"/>
      <c r="I275" s="78"/>
      <c r="J275" s="79"/>
      <c r="K275" s="117"/>
      <c r="L275" s="80"/>
      <c r="M275" s="68">
        <f t="shared" si="10"/>
        <v>0</v>
      </c>
      <c r="N275" s="81"/>
      <c r="O275" s="63">
        <f t="shared" si="11"/>
        <v>0</v>
      </c>
    </row>
    <row r="276" spans="1:15" s="15" customFormat="1" x14ac:dyDescent="0.25">
      <c r="A276" s="47">
        <v>254</v>
      </c>
      <c r="B276" s="87" t="s">
        <v>505</v>
      </c>
      <c r="C276" s="35" t="s">
        <v>233</v>
      </c>
      <c r="D276" s="46" t="s">
        <v>4</v>
      </c>
      <c r="E276" s="47">
        <v>5</v>
      </c>
      <c r="F276" s="47">
        <v>14</v>
      </c>
      <c r="G276" s="76"/>
      <c r="H276" s="77"/>
      <c r="I276" s="78"/>
      <c r="J276" s="79"/>
      <c r="K276" s="117"/>
      <c r="L276" s="80"/>
      <c r="M276" s="68">
        <f t="shared" si="10"/>
        <v>0</v>
      </c>
      <c r="N276" s="81"/>
      <c r="O276" s="63">
        <f t="shared" si="11"/>
        <v>0</v>
      </c>
    </row>
    <row r="277" spans="1:15" s="15" customFormat="1" ht="25.5" x14ac:dyDescent="0.25">
      <c r="A277" s="47">
        <v>255</v>
      </c>
      <c r="B277" s="87" t="s">
        <v>107</v>
      </c>
      <c r="C277" s="35" t="s">
        <v>540</v>
      </c>
      <c r="D277" s="46" t="s">
        <v>5</v>
      </c>
      <c r="E277" s="47">
        <v>100</v>
      </c>
      <c r="F277" s="47">
        <v>20</v>
      </c>
      <c r="G277" s="76"/>
      <c r="H277" s="77"/>
      <c r="I277" s="78"/>
      <c r="J277" s="79"/>
      <c r="K277" s="117"/>
      <c r="L277" s="80"/>
      <c r="M277" s="68">
        <f t="shared" si="10"/>
        <v>0</v>
      </c>
      <c r="N277" s="81"/>
      <c r="O277" s="63">
        <f t="shared" si="11"/>
        <v>0</v>
      </c>
    </row>
    <row r="278" spans="1:15" s="15" customFormat="1" ht="25.5" x14ac:dyDescent="0.25">
      <c r="A278" s="47">
        <v>256</v>
      </c>
      <c r="B278" s="87" t="s">
        <v>1014</v>
      </c>
      <c r="C278" s="35" t="s">
        <v>541</v>
      </c>
      <c r="D278" s="46" t="s">
        <v>4</v>
      </c>
      <c r="E278" s="47">
        <v>100</v>
      </c>
      <c r="F278" s="47">
        <v>100</v>
      </c>
      <c r="G278" s="76"/>
      <c r="H278" s="77"/>
      <c r="I278" s="78"/>
      <c r="J278" s="79"/>
      <c r="K278" s="117"/>
      <c r="L278" s="80"/>
      <c r="M278" s="68">
        <f t="shared" si="10"/>
        <v>0</v>
      </c>
      <c r="N278" s="81"/>
      <c r="O278" s="63">
        <f t="shared" si="11"/>
        <v>0</v>
      </c>
    </row>
    <row r="279" spans="1:15" s="15" customFormat="1" ht="25.5" x14ac:dyDescent="0.25">
      <c r="A279" s="47">
        <v>257</v>
      </c>
      <c r="B279" s="87" t="s">
        <v>506</v>
      </c>
      <c r="C279" s="35" t="s">
        <v>235</v>
      </c>
      <c r="D279" s="46" t="s">
        <v>4</v>
      </c>
      <c r="E279" s="47">
        <v>200</v>
      </c>
      <c r="F279" s="47">
        <v>2</v>
      </c>
      <c r="G279" s="76"/>
      <c r="H279" s="77"/>
      <c r="I279" s="78"/>
      <c r="J279" s="79"/>
      <c r="K279" s="117"/>
      <c r="L279" s="80"/>
      <c r="M279" s="68">
        <f t="shared" si="10"/>
        <v>0</v>
      </c>
      <c r="N279" s="81"/>
      <c r="O279" s="63">
        <f t="shared" si="11"/>
        <v>0</v>
      </c>
    </row>
    <row r="280" spans="1:15" s="15" customFormat="1" ht="51" x14ac:dyDescent="0.25">
      <c r="A280" s="47">
        <v>258</v>
      </c>
      <c r="B280" s="87" t="s">
        <v>108</v>
      </c>
      <c r="C280" s="35" t="s">
        <v>237</v>
      </c>
      <c r="D280" s="46" t="s">
        <v>5</v>
      </c>
      <c r="E280" s="47">
        <v>150</v>
      </c>
      <c r="F280" s="47">
        <v>238</v>
      </c>
      <c r="G280" s="76"/>
      <c r="H280" s="77"/>
      <c r="I280" s="78"/>
      <c r="J280" s="79"/>
      <c r="K280" s="117"/>
      <c r="L280" s="80"/>
      <c r="M280" s="68">
        <f t="shared" si="10"/>
        <v>0</v>
      </c>
      <c r="N280" s="81"/>
      <c r="O280" s="63">
        <f t="shared" si="11"/>
        <v>0</v>
      </c>
    </row>
    <row r="281" spans="1:15" s="15" customFormat="1" ht="51" x14ac:dyDescent="0.25">
      <c r="A281" s="47">
        <v>259</v>
      </c>
      <c r="B281" s="87" t="s">
        <v>109</v>
      </c>
      <c r="C281" s="35" t="s">
        <v>238</v>
      </c>
      <c r="D281" s="46" t="s">
        <v>5</v>
      </c>
      <c r="E281" s="47">
        <v>150</v>
      </c>
      <c r="F281" s="47">
        <v>178</v>
      </c>
      <c r="G281" s="76"/>
      <c r="H281" s="77"/>
      <c r="I281" s="78"/>
      <c r="J281" s="79"/>
      <c r="K281" s="117"/>
      <c r="L281" s="80"/>
      <c r="M281" s="68">
        <f t="shared" si="10"/>
        <v>0</v>
      </c>
      <c r="N281" s="81"/>
      <c r="O281" s="63">
        <f t="shared" si="11"/>
        <v>0</v>
      </c>
    </row>
    <row r="282" spans="1:15" s="15" customFormat="1" ht="25.5" x14ac:dyDescent="0.25">
      <c r="A282" s="47">
        <v>260</v>
      </c>
      <c r="B282" s="87" t="s">
        <v>100</v>
      </c>
      <c r="C282" s="35" t="s">
        <v>266</v>
      </c>
      <c r="D282" s="46" t="s">
        <v>283</v>
      </c>
      <c r="E282" s="47" t="s">
        <v>323</v>
      </c>
      <c r="F282" s="47">
        <v>4</v>
      </c>
      <c r="G282" s="76"/>
      <c r="H282" s="77"/>
      <c r="I282" s="78"/>
      <c r="J282" s="79"/>
      <c r="K282" s="117"/>
      <c r="L282" s="80"/>
      <c r="M282" s="68">
        <f t="shared" si="10"/>
        <v>0</v>
      </c>
      <c r="N282" s="81"/>
      <c r="O282" s="63">
        <f t="shared" si="11"/>
        <v>0</v>
      </c>
    </row>
    <row r="283" spans="1:15" s="15" customFormat="1" ht="25.5" x14ac:dyDescent="0.25">
      <c r="A283" s="47">
        <v>261</v>
      </c>
      <c r="B283" s="87" t="s">
        <v>111</v>
      </c>
      <c r="C283" s="35" t="s">
        <v>689</v>
      </c>
      <c r="D283" s="46" t="s">
        <v>283</v>
      </c>
      <c r="E283" s="47">
        <v>1</v>
      </c>
      <c r="F283" s="47">
        <v>10</v>
      </c>
      <c r="G283" s="76"/>
      <c r="H283" s="77"/>
      <c r="I283" s="78"/>
      <c r="J283" s="79"/>
      <c r="K283" s="117"/>
      <c r="L283" s="80"/>
      <c r="M283" s="68">
        <f t="shared" si="10"/>
        <v>0</v>
      </c>
      <c r="N283" s="81"/>
      <c r="O283" s="63">
        <f t="shared" si="11"/>
        <v>0</v>
      </c>
    </row>
    <row r="284" spans="1:15" s="15" customFormat="1" ht="38.25" x14ac:dyDescent="0.25">
      <c r="A284" s="47">
        <v>262</v>
      </c>
      <c r="B284" s="87" t="s">
        <v>73</v>
      </c>
      <c r="C284" s="35" t="s">
        <v>204</v>
      </c>
      <c r="D284" s="46" t="s">
        <v>4</v>
      </c>
      <c r="E284" s="47">
        <v>100</v>
      </c>
      <c r="F284" s="47">
        <v>54</v>
      </c>
      <c r="G284" s="76"/>
      <c r="H284" s="77"/>
      <c r="I284" s="78"/>
      <c r="J284" s="79"/>
      <c r="K284" s="117"/>
      <c r="L284" s="80"/>
      <c r="M284" s="68">
        <f t="shared" si="10"/>
        <v>0</v>
      </c>
      <c r="N284" s="81"/>
      <c r="O284" s="63">
        <f t="shared" si="11"/>
        <v>0</v>
      </c>
    </row>
    <row r="285" spans="1:15" s="15" customFormat="1" x14ac:dyDescent="0.25">
      <c r="A285" s="47">
        <v>263</v>
      </c>
      <c r="B285" s="87" t="s">
        <v>507</v>
      </c>
      <c r="C285" s="35" t="s">
        <v>542</v>
      </c>
      <c r="D285" s="46" t="s">
        <v>5</v>
      </c>
      <c r="E285" s="47">
        <v>100</v>
      </c>
      <c r="F285" s="47">
        <v>2</v>
      </c>
      <c r="G285" s="76"/>
      <c r="H285" s="77"/>
      <c r="I285" s="78"/>
      <c r="J285" s="79"/>
      <c r="K285" s="117"/>
      <c r="L285" s="80"/>
      <c r="M285" s="68">
        <f t="shared" si="10"/>
        <v>0</v>
      </c>
      <c r="N285" s="81"/>
      <c r="O285" s="63">
        <f t="shared" si="11"/>
        <v>0</v>
      </c>
    </row>
    <row r="286" spans="1:15" s="15" customFormat="1" ht="25.5" x14ac:dyDescent="0.25">
      <c r="A286" s="47">
        <v>264</v>
      </c>
      <c r="B286" s="87" t="s">
        <v>508</v>
      </c>
      <c r="C286" s="35" t="s">
        <v>236</v>
      </c>
      <c r="D286" s="46" t="s">
        <v>4</v>
      </c>
      <c r="E286" s="47">
        <v>250</v>
      </c>
      <c r="F286" s="47">
        <v>2</v>
      </c>
      <c r="G286" s="76"/>
      <c r="H286" s="77"/>
      <c r="I286" s="78"/>
      <c r="J286" s="79"/>
      <c r="K286" s="117"/>
      <c r="L286" s="80"/>
      <c r="M286" s="68">
        <f t="shared" si="10"/>
        <v>0</v>
      </c>
      <c r="N286" s="81"/>
      <c r="O286" s="63">
        <f t="shared" si="11"/>
        <v>0</v>
      </c>
    </row>
    <row r="287" spans="1:15" s="15" customFormat="1" ht="25.5" x14ac:dyDescent="0.25">
      <c r="A287" s="47">
        <v>265</v>
      </c>
      <c r="B287" s="87" t="s">
        <v>509</v>
      </c>
      <c r="C287" s="35" t="s">
        <v>543</v>
      </c>
      <c r="D287" s="46" t="s">
        <v>4</v>
      </c>
      <c r="E287" s="47" t="s">
        <v>569</v>
      </c>
      <c r="F287" s="47">
        <v>16</v>
      </c>
      <c r="G287" s="76"/>
      <c r="H287" s="77"/>
      <c r="I287" s="78"/>
      <c r="J287" s="79"/>
      <c r="K287" s="117"/>
      <c r="L287" s="80"/>
      <c r="M287" s="68">
        <f t="shared" si="10"/>
        <v>0</v>
      </c>
      <c r="N287" s="81"/>
      <c r="O287" s="63">
        <f t="shared" si="11"/>
        <v>0</v>
      </c>
    </row>
    <row r="288" spans="1:15" s="15" customFormat="1" ht="63.75" x14ac:dyDescent="0.25">
      <c r="A288" s="47">
        <v>266</v>
      </c>
      <c r="B288" s="87" t="s">
        <v>1015</v>
      </c>
      <c r="C288" s="35" t="s">
        <v>566</v>
      </c>
      <c r="D288" s="46" t="s">
        <v>283</v>
      </c>
      <c r="E288" s="47" t="s">
        <v>565</v>
      </c>
      <c r="F288" s="47">
        <v>16</v>
      </c>
      <c r="G288" s="76"/>
      <c r="H288" s="77"/>
      <c r="I288" s="78"/>
      <c r="J288" s="79"/>
      <c r="K288" s="117"/>
      <c r="L288" s="80"/>
      <c r="M288" s="68">
        <f t="shared" si="10"/>
        <v>0</v>
      </c>
      <c r="N288" s="81"/>
      <c r="O288" s="63">
        <f t="shared" si="11"/>
        <v>0</v>
      </c>
    </row>
    <row r="289" spans="1:15" s="15" customFormat="1" ht="63.75" x14ac:dyDescent="0.25">
      <c r="A289" s="47">
        <v>267</v>
      </c>
      <c r="B289" s="87" t="s">
        <v>1016</v>
      </c>
      <c r="C289" s="35" t="s">
        <v>567</v>
      </c>
      <c r="D289" s="46" t="s">
        <v>283</v>
      </c>
      <c r="E289" s="47" t="s">
        <v>565</v>
      </c>
      <c r="F289" s="47">
        <v>12</v>
      </c>
      <c r="G289" s="76"/>
      <c r="H289" s="77"/>
      <c r="I289" s="78"/>
      <c r="J289" s="79"/>
      <c r="K289" s="117"/>
      <c r="L289" s="80"/>
      <c r="M289" s="68">
        <f t="shared" si="10"/>
        <v>0</v>
      </c>
      <c r="N289" s="81"/>
      <c r="O289" s="63">
        <f t="shared" si="11"/>
        <v>0</v>
      </c>
    </row>
    <row r="290" spans="1:15" s="15" customFormat="1" ht="25.5" x14ac:dyDescent="0.25">
      <c r="A290" s="47">
        <v>268</v>
      </c>
      <c r="B290" s="87" t="s">
        <v>112</v>
      </c>
      <c r="C290" s="35" t="s">
        <v>544</v>
      </c>
      <c r="D290" s="46" t="s">
        <v>4</v>
      </c>
      <c r="E290" s="47" t="s">
        <v>564</v>
      </c>
      <c r="F290" s="47">
        <v>4</v>
      </c>
      <c r="G290" s="76"/>
      <c r="H290" s="77"/>
      <c r="I290" s="78"/>
      <c r="J290" s="79"/>
      <c r="K290" s="117"/>
      <c r="L290" s="80"/>
      <c r="M290" s="68">
        <f t="shared" si="10"/>
        <v>0</v>
      </c>
      <c r="N290" s="81"/>
      <c r="O290" s="63">
        <f t="shared" si="11"/>
        <v>0</v>
      </c>
    </row>
    <row r="291" spans="1:15" s="15" customFormat="1" ht="38.25" x14ac:dyDescent="0.25">
      <c r="A291" s="47">
        <v>269</v>
      </c>
      <c r="B291" s="87" t="s">
        <v>90</v>
      </c>
      <c r="C291" s="35" t="s">
        <v>222</v>
      </c>
      <c r="D291" s="46" t="s">
        <v>283</v>
      </c>
      <c r="E291" s="47" t="s">
        <v>563</v>
      </c>
      <c r="F291" s="47">
        <v>4</v>
      </c>
      <c r="G291" s="76"/>
      <c r="H291" s="77"/>
      <c r="I291" s="78"/>
      <c r="J291" s="79"/>
      <c r="K291" s="117"/>
      <c r="L291" s="80"/>
      <c r="M291" s="68">
        <f t="shared" si="10"/>
        <v>0</v>
      </c>
      <c r="N291" s="81"/>
      <c r="O291" s="63">
        <f t="shared" si="11"/>
        <v>0</v>
      </c>
    </row>
    <row r="292" spans="1:15" s="15" customFormat="1" x14ac:dyDescent="0.25">
      <c r="A292" s="47">
        <v>270</v>
      </c>
      <c r="B292" s="87" t="s">
        <v>510</v>
      </c>
      <c r="C292" s="35" t="s">
        <v>545</v>
      </c>
      <c r="D292" s="46" t="s">
        <v>283</v>
      </c>
      <c r="E292" s="47" t="s">
        <v>562</v>
      </c>
      <c r="F292" s="47">
        <v>12</v>
      </c>
      <c r="G292" s="76"/>
      <c r="H292" s="77"/>
      <c r="I292" s="78"/>
      <c r="J292" s="79"/>
      <c r="K292" s="117"/>
      <c r="L292" s="80"/>
      <c r="M292" s="68">
        <f t="shared" si="10"/>
        <v>0</v>
      </c>
      <c r="N292" s="81"/>
      <c r="O292" s="63">
        <f t="shared" si="11"/>
        <v>0</v>
      </c>
    </row>
    <row r="293" spans="1:15" s="15" customFormat="1" ht="25.5" x14ac:dyDescent="0.25">
      <c r="A293" s="47">
        <v>271</v>
      </c>
      <c r="B293" s="87" t="s">
        <v>511</v>
      </c>
      <c r="C293" s="35" t="s">
        <v>546</v>
      </c>
      <c r="D293" s="46" t="s">
        <v>4</v>
      </c>
      <c r="E293" s="47">
        <v>50</v>
      </c>
      <c r="F293" s="47">
        <v>22</v>
      </c>
      <c r="G293" s="76"/>
      <c r="H293" s="77"/>
      <c r="I293" s="78"/>
      <c r="J293" s="79"/>
      <c r="K293" s="117"/>
      <c r="L293" s="80"/>
      <c r="M293" s="68">
        <f t="shared" si="10"/>
        <v>0</v>
      </c>
      <c r="N293" s="81"/>
      <c r="O293" s="63">
        <f t="shared" si="11"/>
        <v>0</v>
      </c>
    </row>
    <row r="294" spans="1:15" s="15" customFormat="1" ht="63.75" x14ac:dyDescent="0.25">
      <c r="A294" s="47">
        <v>272</v>
      </c>
      <c r="B294" s="87" t="s">
        <v>512</v>
      </c>
      <c r="C294" s="35" t="s">
        <v>547</v>
      </c>
      <c r="D294" s="46" t="s">
        <v>283</v>
      </c>
      <c r="E294" s="47" t="s">
        <v>562</v>
      </c>
      <c r="F294" s="47">
        <v>48</v>
      </c>
      <c r="G294" s="76"/>
      <c r="H294" s="77"/>
      <c r="I294" s="78"/>
      <c r="J294" s="79"/>
      <c r="K294" s="117"/>
      <c r="L294" s="80"/>
      <c r="M294" s="68">
        <f t="shared" si="10"/>
        <v>0</v>
      </c>
      <c r="N294" s="81"/>
      <c r="O294" s="63">
        <f t="shared" si="11"/>
        <v>0</v>
      </c>
    </row>
    <row r="295" spans="1:15" s="15" customFormat="1" ht="51" x14ac:dyDescent="0.25">
      <c r="A295" s="47">
        <v>273</v>
      </c>
      <c r="B295" s="87" t="s">
        <v>1017</v>
      </c>
      <c r="C295" s="35" t="s">
        <v>568</v>
      </c>
      <c r="D295" s="46" t="s">
        <v>39</v>
      </c>
      <c r="E295" s="47" t="s">
        <v>561</v>
      </c>
      <c r="F295" s="47">
        <v>14</v>
      </c>
      <c r="G295" s="76"/>
      <c r="H295" s="77"/>
      <c r="I295" s="78"/>
      <c r="J295" s="79"/>
      <c r="K295" s="117"/>
      <c r="L295" s="80"/>
      <c r="M295" s="68">
        <f t="shared" si="10"/>
        <v>0</v>
      </c>
      <c r="N295" s="81"/>
      <c r="O295" s="63">
        <f t="shared" si="11"/>
        <v>0</v>
      </c>
    </row>
    <row r="296" spans="1:15" s="15" customFormat="1" x14ac:dyDescent="0.25">
      <c r="A296" s="47">
        <v>274</v>
      </c>
      <c r="B296" s="87" t="s">
        <v>105</v>
      </c>
      <c r="C296" s="35" t="s">
        <v>231</v>
      </c>
      <c r="D296" s="46" t="s">
        <v>4</v>
      </c>
      <c r="E296" s="47" t="s">
        <v>560</v>
      </c>
      <c r="F296" s="47">
        <v>28</v>
      </c>
      <c r="G296" s="76"/>
      <c r="H296" s="77"/>
      <c r="I296" s="78"/>
      <c r="J296" s="79"/>
      <c r="K296" s="117"/>
      <c r="L296" s="80"/>
      <c r="M296" s="68">
        <f t="shared" si="10"/>
        <v>0</v>
      </c>
      <c r="N296" s="81"/>
      <c r="O296" s="63">
        <f t="shared" si="11"/>
        <v>0</v>
      </c>
    </row>
    <row r="297" spans="1:15" s="15" customFormat="1" ht="25.5" x14ac:dyDescent="0.25">
      <c r="A297" s="47">
        <v>275</v>
      </c>
      <c r="B297" s="87" t="s">
        <v>106</v>
      </c>
      <c r="C297" s="35" t="s">
        <v>232</v>
      </c>
      <c r="D297" s="46" t="s">
        <v>283</v>
      </c>
      <c r="E297" s="47" t="s">
        <v>559</v>
      </c>
      <c r="F297" s="47">
        <v>28</v>
      </c>
      <c r="G297" s="76"/>
      <c r="H297" s="77"/>
      <c r="I297" s="78"/>
      <c r="J297" s="79"/>
      <c r="K297" s="117"/>
      <c r="L297" s="80"/>
      <c r="M297" s="68">
        <f t="shared" si="10"/>
        <v>0</v>
      </c>
      <c r="N297" s="81"/>
      <c r="O297" s="63">
        <f t="shared" si="11"/>
        <v>0</v>
      </c>
    </row>
    <row r="298" spans="1:15" s="15" customFormat="1" ht="25.5" x14ac:dyDescent="0.25">
      <c r="A298" s="47">
        <v>276</v>
      </c>
      <c r="B298" s="87" t="s">
        <v>513</v>
      </c>
      <c r="C298" s="35" t="s">
        <v>690</v>
      </c>
      <c r="D298" s="46" t="s">
        <v>4</v>
      </c>
      <c r="E298" s="47">
        <v>12</v>
      </c>
      <c r="F298" s="47">
        <v>30</v>
      </c>
      <c r="G298" s="76"/>
      <c r="H298" s="77"/>
      <c r="I298" s="78"/>
      <c r="J298" s="79"/>
      <c r="K298" s="117"/>
      <c r="L298" s="80"/>
      <c r="M298" s="68">
        <f t="shared" si="10"/>
        <v>0</v>
      </c>
      <c r="N298" s="81"/>
      <c r="O298" s="63">
        <f t="shared" si="11"/>
        <v>0</v>
      </c>
    </row>
    <row r="299" spans="1:15" s="15" customFormat="1" ht="25.5" x14ac:dyDescent="0.25">
      <c r="A299" s="47">
        <v>277</v>
      </c>
      <c r="B299" s="87" t="s">
        <v>514</v>
      </c>
      <c r="C299" s="35" t="s">
        <v>691</v>
      </c>
      <c r="D299" s="46" t="s">
        <v>4</v>
      </c>
      <c r="E299" s="47">
        <v>12</v>
      </c>
      <c r="F299" s="47">
        <v>2</v>
      </c>
      <c r="G299" s="76"/>
      <c r="H299" s="77"/>
      <c r="I299" s="78"/>
      <c r="J299" s="79"/>
      <c r="K299" s="117"/>
      <c r="L299" s="80"/>
      <c r="M299" s="68">
        <f t="shared" si="10"/>
        <v>0</v>
      </c>
      <c r="N299" s="81"/>
      <c r="O299" s="63">
        <f t="shared" si="11"/>
        <v>0</v>
      </c>
    </row>
    <row r="300" spans="1:15" s="15" customFormat="1" x14ac:dyDescent="0.25">
      <c r="A300" s="47">
        <v>278</v>
      </c>
      <c r="B300" s="87" t="s">
        <v>515</v>
      </c>
      <c r="C300" s="35" t="s">
        <v>692</v>
      </c>
      <c r="D300" s="46" t="s">
        <v>283</v>
      </c>
      <c r="E300" s="47">
        <v>1</v>
      </c>
      <c r="F300" s="47">
        <v>12</v>
      </c>
      <c r="G300" s="76"/>
      <c r="H300" s="77"/>
      <c r="I300" s="78"/>
      <c r="J300" s="79"/>
      <c r="K300" s="117"/>
      <c r="L300" s="80"/>
      <c r="M300" s="68">
        <f t="shared" si="10"/>
        <v>0</v>
      </c>
      <c r="N300" s="81"/>
      <c r="O300" s="63">
        <f t="shared" si="11"/>
        <v>0</v>
      </c>
    </row>
    <row r="301" spans="1:15" s="15" customFormat="1" ht="38.25" x14ac:dyDescent="0.25">
      <c r="A301" s="47">
        <v>279</v>
      </c>
      <c r="B301" s="87" t="s">
        <v>1018</v>
      </c>
      <c r="C301" s="35" t="s">
        <v>548</v>
      </c>
      <c r="D301" s="46" t="s">
        <v>6</v>
      </c>
      <c r="E301" s="47" t="s">
        <v>1019</v>
      </c>
      <c r="F301" s="47">
        <v>50</v>
      </c>
      <c r="G301" s="76"/>
      <c r="H301" s="77"/>
      <c r="I301" s="78"/>
      <c r="J301" s="79"/>
      <c r="K301" s="117"/>
      <c r="L301" s="80"/>
      <c r="M301" s="68">
        <f t="shared" si="10"/>
        <v>0</v>
      </c>
      <c r="N301" s="81"/>
      <c r="O301" s="63">
        <f t="shared" si="11"/>
        <v>0</v>
      </c>
    </row>
    <row r="302" spans="1:15" s="15" customFormat="1" x14ac:dyDescent="0.25">
      <c r="A302" s="47">
        <v>280</v>
      </c>
      <c r="B302" s="87" t="s">
        <v>1020</v>
      </c>
      <c r="C302" s="35" t="s">
        <v>693</v>
      </c>
      <c r="D302" s="46" t="s">
        <v>39</v>
      </c>
      <c r="E302" s="47">
        <v>5</v>
      </c>
      <c r="F302" s="47">
        <v>40</v>
      </c>
      <c r="G302" s="76"/>
      <c r="H302" s="77"/>
      <c r="I302" s="78"/>
      <c r="J302" s="79"/>
      <c r="K302" s="117"/>
      <c r="L302" s="80"/>
      <c r="M302" s="68">
        <f t="shared" si="10"/>
        <v>0</v>
      </c>
      <c r="N302" s="81"/>
      <c r="O302" s="63">
        <f t="shared" si="11"/>
        <v>0</v>
      </c>
    </row>
    <row r="303" spans="1:15" s="15" customFormat="1" x14ac:dyDescent="0.25">
      <c r="A303" s="47">
        <v>281</v>
      </c>
      <c r="B303" s="87" t="s">
        <v>516</v>
      </c>
      <c r="C303" s="35" t="s">
        <v>549</v>
      </c>
      <c r="D303" s="46" t="s">
        <v>4</v>
      </c>
      <c r="E303" s="47">
        <v>48</v>
      </c>
      <c r="F303" s="47">
        <v>6</v>
      </c>
      <c r="G303" s="76"/>
      <c r="H303" s="77"/>
      <c r="I303" s="78"/>
      <c r="J303" s="79"/>
      <c r="K303" s="117"/>
      <c r="L303" s="80"/>
      <c r="M303" s="68">
        <f t="shared" si="10"/>
        <v>0</v>
      </c>
      <c r="N303" s="81"/>
      <c r="O303" s="63">
        <f t="shared" si="11"/>
        <v>0</v>
      </c>
    </row>
    <row r="304" spans="1:15" s="15" customFormat="1" x14ac:dyDescent="0.25">
      <c r="A304" s="47">
        <v>282</v>
      </c>
      <c r="B304" s="87" t="s">
        <v>517</v>
      </c>
      <c r="C304" s="35" t="s">
        <v>550</v>
      </c>
      <c r="D304" s="46" t="s">
        <v>4</v>
      </c>
      <c r="E304" s="47">
        <v>30</v>
      </c>
      <c r="F304" s="47">
        <v>6</v>
      </c>
      <c r="G304" s="76"/>
      <c r="H304" s="77"/>
      <c r="I304" s="78"/>
      <c r="J304" s="79"/>
      <c r="K304" s="117"/>
      <c r="L304" s="80"/>
      <c r="M304" s="68">
        <f t="shared" si="10"/>
        <v>0</v>
      </c>
      <c r="N304" s="81"/>
      <c r="O304" s="63">
        <f t="shared" si="11"/>
        <v>0</v>
      </c>
    </row>
    <row r="305" spans="1:15" s="15" customFormat="1" x14ac:dyDescent="0.25">
      <c r="A305" s="47">
        <v>283</v>
      </c>
      <c r="B305" s="87" t="s">
        <v>518</v>
      </c>
      <c r="C305" s="35" t="s">
        <v>551</v>
      </c>
      <c r="D305" s="46" t="s">
        <v>4</v>
      </c>
      <c r="E305" s="47">
        <v>48</v>
      </c>
      <c r="F305" s="47">
        <v>8</v>
      </c>
      <c r="G305" s="76"/>
      <c r="H305" s="77"/>
      <c r="I305" s="78"/>
      <c r="J305" s="79"/>
      <c r="K305" s="117"/>
      <c r="L305" s="80"/>
      <c r="M305" s="68">
        <f t="shared" si="10"/>
        <v>0</v>
      </c>
      <c r="N305" s="81"/>
      <c r="O305" s="63">
        <f t="shared" si="11"/>
        <v>0</v>
      </c>
    </row>
    <row r="306" spans="1:15" s="15" customFormat="1" x14ac:dyDescent="0.25">
      <c r="A306" s="47">
        <v>284</v>
      </c>
      <c r="B306" s="87" t="s">
        <v>519</v>
      </c>
      <c r="C306" s="35" t="s">
        <v>552</v>
      </c>
      <c r="D306" s="46" t="s">
        <v>4</v>
      </c>
      <c r="E306" s="47">
        <v>80</v>
      </c>
      <c r="F306" s="47">
        <v>4</v>
      </c>
      <c r="G306" s="76"/>
      <c r="H306" s="77"/>
      <c r="I306" s="78"/>
      <c r="J306" s="79"/>
      <c r="K306" s="117"/>
      <c r="L306" s="80"/>
      <c r="M306" s="68">
        <f t="shared" si="10"/>
        <v>0</v>
      </c>
      <c r="N306" s="81"/>
      <c r="O306" s="63">
        <f t="shared" si="11"/>
        <v>0</v>
      </c>
    </row>
    <row r="307" spans="1:15" s="15" customFormat="1" ht="25.5" x14ac:dyDescent="0.25">
      <c r="A307" s="47">
        <v>285</v>
      </c>
      <c r="B307" s="87" t="s">
        <v>520</v>
      </c>
      <c r="C307" s="35" t="s">
        <v>553</v>
      </c>
      <c r="D307" s="46" t="s">
        <v>283</v>
      </c>
      <c r="E307" s="47" t="s">
        <v>558</v>
      </c>
      <c r="F307" s="47">
        <v>4</v>
      </c>
      <c r="G307" s="76"/>
      <c r="H307" s="77"/>
      <c r="I307" s="78"/>
      <c r="J307" s="79"/>
      <c r="K307" s="117"/>
      <c r="L307" s="80"/>
      <c r="M307" s="68">
        <f t="shared" si="10"/>
        <v>0</v>
      </c>
      <c r="N307" s="81"/>
      <c r="O307" s="63">
        <f t="shared" si="11"/>
        <v>0</v>
      </c>
    </row>
    <row r="308" spans="1:15" s="15" customFormat="1" ht="25.5" x14ac:dyDescent="0.25">
      <c r="A308" s="47">
        <v>286</v>
      </c>
      <c r="B308" s="87" t="s">
        <v>85</v>
      </c>
      <c r="C308" s="35" t="s">
        <v>217</v>
      </c>
      <c r="D308" s="46" t="s">
        <v>4</v>
      </c>
      <c r="E308" s="47">
        <v>2</v>
      </c>
      <c r="F308" s="47">
        <v>20</v>
      </c>
      <c r="G308" s="76"/>
      <c r="H308" s="77"/>
      <c r="I308" s="78"/>
      <c r="J308" s="79"/>
      <c r="K308" s="117"/>
      <c r="L308" s="80"/>
      <c r="M308" s="68">
        <f t="shared" si="10"/>
        <v>0</v>
      </c>
      <c r="N308" s="81"/>
      <c r="O308" s="63">
        <f t="shared" si="11"/>
        <v>0</v>
      </c>
    </row>
    <row r="309" spans="1:15" s="2" customFormat="1" ht="76.5" x14ac:dyDescent="0.25">
      <c r="A309" s="47">
        <v>287</v>
      </c>
      <c r="B309" s="104" t="s">
        <v>101</v>
      </c>
      <c r="C309" s="105" t="s">
        <v>228</v>
      </c>
      <c r="D309" s="92" t="s">
        <v>4</v>
      </c>
      <c r="E309" s="106">
        <v>50</v>
      </c>
      <c r="F309" s="106">
        <v>38</v>
      </c>
      <c r="G309" s="76"/>
      <c r="H309" s="77"/>
      <c r="I309" s="78"/>
      <c r="J309" s="79"/>
      <c r="K309" s="117"/>
      <c r="L309" s="80"/>
      <c r="M309" s="68">
        <f t="shared" si="10"/>
        <v>0</v>
      </c>
      <c r="N309" s="81"/>
      <c r="O309" s="63">
        <f t="shared" si="11"/>
        <v>0</v>
      </c>
    </row>
    <row r="310" spans="1:15" s="2" customFormat="1" x14ac:dyDescent="0.25">
      <c r="A310" s="47">
        <v>288</v>
      </c>
      <c r="B310" s="107"/>
      <c r="C310" s="108" t="s">
        <v>993</v>
      </c>
      <c r="D310" s="47" t="s">
        <v>283</v>
      </c>
      <c r="E310" s="47">
        <v>1</v>
      </c>
      <c r="F310" s="47">
        <v>1</v>
      </c>
      <c r="G310" s="109"/>
      <c r="H310" s="82"/>
      <c r="I310" s="83"/>
      <c r="J310" s="84"/>
      <c r="K310" s="85"/>
      <c r="L310" s="86"/>
      <c r="M310" s="68">
        <v>9000</v>
      </c>
      <c r="N310" s="81">
        <v>22</v>
      </c>
      <c r="O310" s="63">
        <f t="shared" ref="O310" si="12">M310+(M310*N310%)</f>
        <v>10980</v>
      </c>
    </row>
    <row r="311" spans="1:15" x14ac:dyDescent="0.25">
      <c r="A311" s="12"/>
      <c r="B311" s="100" t="s">
        <v>278</v>
      </c>
      <c r="C311" s="12"/>
      <c r="D311" s="100"/>
      <c r="E311" s="12"/>
      <c r="F311" s="102"/>
      <c r="G311" s="12"/>
      <c r="H311" s="100"/>
      <c r="I311" s="12"/>
      <c r="J311" s="100"/>
      <c r="K311" s="12"/>
      <c r="L311" s="100"/>
      <c r="M311" s="70">
        <f>SUM(M17:M310)</f>
        <v>9000</v>
      </c>
      <c r="N311" s="11"/>
      <c r="O311" s="70">
        <f>SUM(O17:O310)</f>
        <v>10980</v>
      </c>
    </row>
  </sheetData>
  <sheetProtection algorithmName="SHA-512" hashValue="kHZJk+x/bQqSMa3vMXg29EAplbE/jSj4EVkjQHWnhGXR7UMELjcTDzbcj2mrKKq1O3K7ztWc8puNOPRhz+E8GA==" saltValue="R4arVQmskqttdxDZoalbHA==" spinCount="100000" sheet="1" selectLockedCells="1"/>
  <mergeCells count="14">
    <mergeCell ref="A2:G2"/>
    <mergeCell ref="A3:G3"/>
    <mergeCell ref="A4:B4"/>
    <mergeCell ref="C4:G4"/>
    <mergeCell ref="A5:B5"/>
    <mergeCell ref="C5:G5"/>
    <mergeCell ref="A6:B6"/>
    <mergeCell ref="C6:G6"/>
    <mergeCell ref="A7:B7"/>
    <mergeCell ref="C7:G7"/>
    <mergeCell ref="A12:O14"/>
    <mergeCell ref="A9:O9"/>
    <mergeCell ref="A10:O10"/>
    <mergeCell ref="B11:C11"/>
  </mergeCells>
  <pageMargins left="0.11811023622047245" right="0.11811023622047245" top="0.15748031496062992" bottom="0.15748031496062992" header="0.31496062992125984" footer="0.31496062992125984"/>
  <pageSetup paperSize="9" scale="6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65"/>
  <sheetViews>
    <sheetView showGridLines="0" zoomScaleNormal="100" workbookViewId="0">
      <pane ySplit="16" topLeftCell="A17" activePane="bottomLeft" state="frozen"/>
      <selection activeCell="G1" sqref="G1"/>
      <selection pane="bottomLeft" activeCell="C4" sqref="C4:G4"/>
    </sheetView>
  </sheetViews>
  <sheetFormatPr defaultRowHeight="12.75" x14ac:dyDescent="0.25"/>
  <cols>
    <col min="1" max="1" width="4.42578125" style="33" customWidth="1"/>
    <col min="2" max="2" width="10.7109375" style="33" customWidth="1"/>
    <col min="3" max="3" width="53.140625" style="15" bestFit="1" customWidth="1"/>
    <col min="4" max="4" width="6.85546875" style="15" customWidth="1"/>
    <col min="5" max="5" width="11.85546875" style="15" customWidth="1"/>
    <col min="6" max="6" width="8.5703125" style="15" customWidth="1"/>
    <col min="7" max="7" width="11.5703125" style="71" customWidth="1"/>
    <col min="8" max="8" width="38.28515625" style="33" customWidth="1"/>
    <col min="9" max="10" width="13.42578125" style="71" customWidth="1"/>
    <col min="11" max="11" width="13.42578125" style="33" customWidth="1"/>
    <col min="12" max="12" width="11.5703125" style="33" customWidth="1"/>
    <col min="13" max="13" width="12.7109375" style="33" customWidth="1"/>
    <col min="14" max="14" width="6.7109375" style="33" customWidth="1"/>
    <col min="15" max="15" width="12.7109375" style="33" customWidth="1"/>
    <col min="16" max="16384" width="9.140625" style="33"/>
  </cols>
  <sheetData>
    <row r="2" spans="1:15" ht="15" x14ac:dyDescent="0.25">
      <c r="A2" s="134" t="s">
        <v>10</v>
      </c>
      <c r="B2" s="135"/>
      <c r="C2" s="135"/>
      <c r="D2" s="135"/>
      <c r="E2" s="135"/>
      <c r="F2" s="135"/>
      <c r="G2" s="135"/>
    </row>
    <row r="3" spans="1:15" ht="15" x14ac:dyDescent="0.25">
      <c r="A3" s="135"/>
      <c r="B3" s="135"/>
      <c r="C3" s="135"/>
      <c r="D3" s="135"/>
      <c r="E3" s="135"/>
      <c r="F3" s="135"/>
      <c r="G3" s="135"/>
    </row>
    <row r="4" spans="1:15" ht="15" x14ac:dyDescent="0.25">
      <c r="A4" s="136" t="s">
        <v>11</v>
      </c>
      <c r="B4" s="136"/>
      <c r="C4" s="137"/>
      <c r="D4" s="138"/>
      <c r="E4" s="138"/>
      <c r="F4" s="138"/>
      <c r="G4" s="139"/>
    </row>
    <row r="5" spans="1:15" ht="15" x14ac:dyDescent="0.25">
      <c r="A5" s="136" t="s">
        <v>12</v>
      </c>
      <c r="B5" s="136"/>
      <c r="C5" s="137"/>
      <c r="D5" s="138"/>
      <c r="E5" s="138"/>
      <c r="F5" s="138"/>
      <c r="G5" s="139"/>
    </row>
    <row r="6" spans="1:15" ht="15" x14ac:dyDescent="0.25">
      <c r="A6" s="136" t="s">
        <v>13</v>
      </c>
      <c r="B6" s="136"/>
      <c r="C6" s="137"/>
      <c r="D6" s="138"/>
      <c r="E6" s="138"/>
      <c r="F6" s="138"/>
      <c r="G6" s="139"/>
    </row>
    <row r="7" spans="1:15" ht="15" x14ac:dyDescent="0.25">
      <c r="A7" s="136" t="s">
        <v>14</v>
      </c>
      <c r="B7" s="136"/>
      <c r="C7" s="137"/>
      <c r="D7" s="138"/>
      <c r="E7" s="138"/>
      <c r="F7" s="138"/>
      <c r="G7" s="139"/>
    </row>
    <row r="9" spans="1:15" ht="15" x14ac:dyDescent="0.25">
      <c r="A9" s="141" t="s">
        <v>272</v>
      </c>
      <c r="B9" s="142"/>
      <c r="C9" s="142"/>
      <c r="D9" s="142"/>
      <c r="E9" s="142"/>
      <c r="F9" s="142"/>
      <c r="G9" s="142"/>
      <c r="H9" s="142"/>
      <c r="I9" s="142"/>
      <c r="J9" s="142"/>
      <c r="K9" s="142"/>
      <c r="L9" s="142"/>
      <c r="M9" s="142"/>
      <c r="N9" s="142"/>
      <c r="O9" s="142"/>
    </row>
    <row r="10" spans="1:15" ht="15" x14ac:dyDescent="0.25">
      <c r="A10" s="143" t="s">
        <v>276</v>
      </c>
      <c r="B10" s="144"/>
      <c r="C10" s="144"/>
      <c r="D10" s="144"/>
      <c r="E10" s="144"/>
      <c r="F10" s="144"/>
      <c r="G10" s="144"/>
      <c r="H10" s="144"/>
      <c r="I10" s="144"/>
      <c r="J10" s="144"/>
      <c r="K10" s="144"/>
      <c r="L10" s="144"/>
      <c r="M10" s="144"/>
      <c r="N10" s="144"/>
      <c r="O10" s="144"/>
    </row>
    <row r="11" spans="1:15" ht="15" x14ac:dyDescent="0.25">
      <c r="A11" s="131"/>
      <c r="B11" s="131"/>
      <c r="C11" s="130"/>
      <c r="D11" s="118"/>
      <c r="E11" s="99"/>
      <c r="F11" s="88"/>
      <c r="G11" s="99"/>
      <c r="H11" s="99"/>
      <c r="I11" s="99"/>
      <c r="J11" s="99"/>
      <c r="K11" s="99"/>
      <c r="L11" s="99"/>
      <c r="M11" s="99"/>
      <c r="N11" s="99"/>
      <c r="O11" s="99"/>
    </row>
    <row r="12" spans="1:15" x14ac:dyDescent="0.25">
      <c r="A12" s="125" t="s">
        <v>991</v>
      </c>
      <c r="B12" s="140"/>
      <c r="C12" s="140"/>
      <c r="D12" s="140"/>
      <c r="E12" s="140"/>
      <c r="F12" s="140"/>
      <c r="G12" s="140"/>
      <c r="H12" s="140"/>
      <c r="I12" s="140"/>
      <c r="J12" s="140"/>
      <c r="K12" s="140"/>
      <c r="L12" s="140"/>
      <c r="M12" s="140"/>
      <c r="N12" s="140"/>
      <c r="O12" s="140"/>
    </row>
    <row r="13" spans="1:15" x14ac:dyDescent="0.25">
      <c r="A13" s="125"/>
      <c r="B13" s="140"/>
      <c r="C13" s="140"/>
      <c r="D13" s="140"/>
      <c r="E13" s="140"/>
      <c r="F13" s="140"/>
      <c r="G13" s="140"/>
      <c r="H13" s="140"/>
      <c r="I13" s="140"/>
      <c r="J13" s="140"/>
      <c r="K13" s="140"/>
      <c r="L13" s="140"/>
      <c r="M13" s="140"/>
      <c r="N13" s="140"/>
      <c r="O13" s="140"/>
    </row>
    <row r="14" spans="1:15" x14ac:dyDescent="0.25">
      <c r="A14" s="125"/>
      <c r="B14" s="140"/>
      <c r="C14" s="140"/>
      <c r="D14" s="140"/>
      <c r="E14" s="140"/>
      <c r="F14" s="140"/>
      <c r="G14" s="140"/>
      <c r="H14" s="140"/>
      <c r="I14" s="140"/>
      <c r="J14" s="140"/>
      <c r="K14" s="140"/>
      <c r="L14" s="140"/>
      <c r="M14" s="140"/>
      <c r="N14" s="140"/>
      <c r="O14" s="140"/>
    </row>
    <row r="15" spans="1:15" ht="15.75" x14ac:dyDescent="0.25">
      <c r="B15" s="98"/>
      <c r="C15" s="17"/>
      <c r="D15" s="17"/>
      <c r="E15" s="17"/>
      <c r="F15" s="110"/>
      <c r="G15" s="17"/>
      <c r="H15" s="17"/>
      <c r="I15" s="17"/>
      <c r="J15" s="17"/>
      <c r="K15" s="17"/>
      <c r="L15" s="17"/>
      <c r="M15" s="17"/>
      <c r="N15" s="17"/>
      <c r="O15" s="17"/>
    </row>
    <row r="16" spans="1:15" ht="51" x14ac:dyDescent="0.25">
      <c r="A16" s="8" t="s">
        <v>0</v>
      </c>
      <c r="B16" s="8" t="s">
        <v>124</v>
      </c>
      <c r="C16" s="72" t="s">
        <v>7</v>
      </c>
      <c r="D16" s="8" t="s">
        <v>1</v>
      </c>
      <c r="E16" s="72" t="s">
        <v>992</v>
      </c>
      <c r="F16" s="72" t="s">
        <v>994</v>
      </c>
      <c r="G16" s="8" t="s">
        <v>3</v>
      </c>
      <c r="H16" s="8" t="s">
        <v>8</v>
      </c>
      <c r="I16" s="8" t="s">
        <v>274</v>
      </c>
      <c r="J16" s="8" t="s">
        <v>273</v>
      </c>
      <c r="K16" s="8" t="s">
        <v>133</v>
      </c>
      <c r="L16" s="8" t="s">
        <v>134</v>
      </c>
      <c r="M16" s="8" t="s">
        <v>15</v>
      </c>
      <c r="N16" s="8" t="s">
        <v>9</v>
      </c>
      <c r="O16" s="8" t="s">
        <v>16</v>
      </c>
    </row>
    <row r="17" spans="1:15" ht="51" x14ac:dyDescent="0.25">
      <c r="A17" s="43">
        <v>1</v>
      </c>
      <c r="B17" s="44" t="s">
        <v>694</v>
      </c>
      <c r="C17" s="32" t="s">
        <v>814</v>
      </c>
      <c r="D17" s="42" t="s">
        <v>283</v>
      </c>
      <c r="E17" s="46" t="s">
        <v>937</v>
      </c>
      <c r="F17" s="46">
        <v>14</v>
      </c>
      <c r="G17" s="64"/>
      <c r="H17" s="65"/>
      <c r="I17" s="66"/>
      <c r="J17" s="67"/>
      <c r="K17" s="119"/>
      <c r="L17" s="18"/>
      <c r="M17" s="68">
        <f>F17*L17</f>
        <v>0</v>
      </c>
      <c r="N17" s="10"/>
      <c r="O17" s="69">
        <f>M17+(M17*N17%)</f>
        <v>0</v>
      </c>
    </row>
    <row r="18" spans="1:15" ht="38.25" x14ac:dyDescent="0.25">
      <c r="A18" s="43">
        <v>2</v>
      </c>
      <c r="B18" s="44" t="s">
        <v>695</v>
      </c>
      <c r="C18" s="32" t="s">
        <v>815</v>
      </c>
      <c r="D18" s="42" t="s">
        <v>283</v>
      </c>
      <c r="E18" s="46" t="s">
        <v>937</v>
      </c>
      <c r="F18" s="46">
        <v>14</v>
      </c>
      <c r="G18" s="64"/>
      <c r="H18" s="65"/>
      <c r="I18" s="66"/>
      <c r="J18" s="67"/>
      <c r="K18" s="119"/>
      <c r="L18" s="18"/>
      <c r="M18" s="68">
        <f>F18*L18</f>
        <v>0</v>
      </c>
      <c r="N18" s="10"/>
      <c r="O18" s="69">
        <f t="shared" ref="O18:O81" si="0">M18+(M18*N18%)</f>
        <v>0</v>
      </c>
    </row>
    <row r="19" spans="1:15" ht="38.25" x14ac:dyDescent="0.25">
      <c r="A19" s="43">
        <v>3</v>
      </c>
      <c r="B19" s="87" t="s">
        <v>1021</v>
      </c>
      <c r="C19" s="32" t="s">
        <v>977</v>
      </c>
      <c r="D19" s="42" t="s">
        <v>283</v>
      </c>
      <c r="E19" s="46" t="s">
        <v>937</v>
      </c>
      <c r="F19" s="46">
        <v>4</v>
      </c>
      <c r="G19" s="64"/>
      <c r="H19" s="65"/>
      <c r="I19" s="66"/>
      <c r="J19" s="67"/>
      <c r="K19" s="119"/>
      <c r="L19" s="18"/>
      <c r="M19" s="68">
        <f>F19*L19</f>
        <v>0</v>
      </c>
      <c r="N19" s="10"/>
      <c r="O19" s="69">
        <f t="shared" si="0"/>
        <v>0</v>
      </c>
    </row>
    <row r="20" spans="1:15" ht="51" x14ac:dyDescent="0.25">
      <c r="A20" s="43">
        <v>4</v>
      </c>
      <c r="B20" s="44" t="s">
        <v>696</v>
      </c>
      <c r="C20" s="32" t="s">
        <v>816</v>
      </c>
      <c r="D20" s="42" t="s">
        <v>283</v>
      </c>
      <c r="E20" s="46" t="s">
        <v>937</v>
      </c>
      <c r="F20" s="46">
        <v>4</v>
      </c>
      <c r="G20" s="64"/>
      <c r="H20" s="65"/>
      <c r="I20" s="66"/>
      <c r="J20" s="67"/>
      <c r="K20" s="119"/>
      <c r="L20" s="18"/>
      <c r="M20" s="68">
        <f>F20*L20</f>
        <v>0</v>
      </c>
      <c r="N20" s="10"/>
      <c r="O20" s="69">
        <f t="shared" si="0"/>
        <v>0</v>
      </c>
    </row>
    <row r="21" spans="1:15" ht="51" x14ac:dyDescent="0.25">
      <c r="A21" s="43">
        <v>5</v>
      </c>
      <c r="B21" s="87" t="s">
        <v>1022</v>
      </c>
      <c r="C21" s="32" t="s">
        <v>970</v>
      </c>
      <c r="D21" s="42" t="s">
        <v>283</v>
      </c>
      <c r="E21" s="46" t="s">
        <v>937</v>
      </c>
      <c r="F21" s="46">
        <v>14</v>
      </c>
      <c r="G21" s="64"/>
      <c r="H21" s="65"/>
      <c r="I21" s="66"/>
      <c r="J21" s="67"/>
      <c r="K21" s="119"/>
      <c r="L21" s="18"/>
      <c r="M21" s="68">
        <f>F21*L21</f>
        <v>0</v>
      </c>
      <c r="N21" s="10"/>
      <c r="O21" s="69">
        <f t="shared" si="0"/>
        <v>0</v>
      </c>
    </row>
    <row r="22" spans="1:15" ht="51" x14ac:dyDescent="0.25">
      <c r="A22" s="43">
        <v>6</v>
      </c>
      <c r="B22" s="87" t="s">
        <v>1023</v>
      </c>
      <c r="C22" s="32" t="s">
        <v>971</v>
      </c>
      <c r="D22" s="42" t="s">
        <v>283</v>
      </c>
      <c r="E22" s="46" t="s">
        <v>937</v>
      </c>
      <c r="F22" s="46">
        <v>10</v>
      </c>
      <c r="G22" s="64"/>
      <c r="H22" s="65"/>
      <c r="I22" s="66"/>
      <c r="J22" s="67"/>
      <c r="K22" s="119"/>
      <c r="L22" s="18"/>
      <c r="M22" s="68">
        <f>F22*L22</f>
        <v>0</v>
      </c>
      <c r="N22" s="10"/>
      <c r="O22" s="69">
        <f t="shared" si="0"/>
        <v>0</v>
      </c>
    </row>
    <row r="23" spans="1:15" ht="51" x14ac:dyDescent="0.25">
      <c r="A23" s="43">
        <v>7</v>
      </c>
      <c r="B23" s="87" t="s">
        <v>1024</v>
      </c>
      <c r="C23" s="32" t="s">
        <v>817</v>
      </c>
      <c r="D23" s="42" t="s">
        <v>283</v>
      </c>
      <c r="E23" s="46" t="s">
        <v>938</v>
      </c>
      <c r="F23" s="46">
        <v>4</v>
      </c>
      <c r="G23" s="64"/>
      <c r="H23" s="65"/>
      <c r="I23" s="66"/>
      <c r="J23" s="67"/>
      <c r="K23" s="119"/>
      <c r="L23" s="18"/>
      <c r="M23" s="68">
        <f>F23*L23</f>
        <v>0</v>
      </c>
      <c r="N23" s="10"/>
      <c r="O23" s="69">
        <f t="shared" si="0"/>
        <v>0</v>
      </c>
    </row>
    <row r="24" spans="1:15" x14ac:dyDescent="0.25">
      <c r="A24" s="43">
        <v>8</v>
      </c>
      <c r="B24" s="44" t="s">
        <v>697</v>
      </c>
      <c r="C24" s="32" t="s">
        <v>818</v>
      </c>
      <c r="D24" s="42" t="s">
        <v>283</v>
      </c>
      <c r="E24" s="46" t="s">
        <v>562</v>
      </c>
      <c r="F24" s="46">
        <v>4</v>
      </c>
      <c r="G24" s="64"/>
      <c r="H24" s="65"/>
      <c r="I24" s="66"/>
      <c r="J24" s="67"/>
      <c r="K24" s="119"/>
      <c r="L24" s="18"/>
      <c r="M24" s="68">
        <f>F24*L24</f>
        <v>0</v>
      </c>
      <c r="N24" s="10"/>
      <c r="O24" s="69">
        <f t="shared" si="0"/>
        <v>0</v>
      </c>
    </row>
    <row r="25" spans="1:15" x14ac:dyDescent="0.25">
      <c r="A25" s="43">
        <v>9</v>
      </c>
      <c r="B25" s="44" t="s">
        <v>698</v>
      </c>
      <c r="C25" s="32" t="s">
        <v>819</v>
      </c>
      <c r="D25" s="42" t="s">
        <v>283</v>
      </c>
      <c r="E25" s="46" t="s">
        <v>562</v>
      </c>
      <c r="F25" s="46">
        <v>4</v>
      </c>
      <c r="G25" s="64"/>
      <c r="H25" s="65"/>
      <c r="I25" s="66"/>
      <c r="J25" s="67"/>
      <c r="K25" s="119"/>
      <c r="L25" s="18"/>
      <c r="M25" s="68">
        <f>F25*L25</f>
        <v>0</v>
      </c>
      <c r="N25" s="10"/>
      <c r="O25" s="69">
        <f t="shared" si="0"/>
        <v>0</v>
      </c>
    </row>
    <row r="26" spans="1:15" x14ac:dyDescent="0.25">
      <c r="A26" s="43">
        <v>10</v>
      </c>
      <c r="B26" s="87" t="s">
        <v>1025</v>
      </c>
      <c r="C26" s="32" t="s">
        <v>820</v>
      </c>
      <c r="D26" s="42" t="s">
        <v>283</v>
      </c>
      <c r="E26" s="46" t="s">
        <v>562</v>
      </c>
      <c r="F26" s="46">
        <v>30</v>
      </c>
      <c r="G26" s="64"/>
      <c r="H26" s="65"/>
      <c r="I26" s="66"/>
      <c r="J26" s="67"/>
      <c r="K26" s="119"/>
      <c r="L26" s="18"/>
      <c r="M26" s="68">
        <f>F26*L26</f>
        <v>0</v>
      </c>
      <c r="N26" s="10"/>
      <c r="O26" s="69">
        <f t="shared" si="0"/>
        <v>0</v>
      </c>
    </row>
    <row r="27" spans="1:15" x14ac:dyDescent="0.25">
      <c r="A27" s="43">
        <v>11</v>
      </c>
      <c r="B27" s="44" t="s">
        <v>699</v>
      </c>
      <c r="C27" s="32" t="s">
        <v>821</v>
      </c>
      <c r="D27" s="42" t="s">
        <v>283</v>
      </c>
      <c r="E27" s="46" t="s">
        <v>562</v>
      </c>
      <c r="F27" s="46">
        <v>6</v>
      </c>
      <c r="G27" s="64"/>
      <c r="H27" s="65"/>
      <c r="I27" s="66"/>
      <c r="J27" s="67"/>
      <c r="K27" s="119"/>
      <c r="L27" s="18"/>
      <c r="M27" s="68">
        <f>F27*L27</f>
        <v>0</v>
      </c>
      <c r="N27" s="10"/>
      <c r="O27" s="69">
        <f t="shared" si="0"/>
        <v>0</v>
      </c>
    </row>
    <row r="28" spans="1:15" ht="38.25" x14ac:dyDescent="0.25">
      <c r="A28" s="43">
        <v>12</v>
      </c>
      <c r="B28" s="44" t="s">
        <v>700</v>
      </c>
      <c r="C28" s="32" t="s">
        <v>822</v>
      </c>
      <c r="D28" s="42" t="s">
        <v>4</v>
      </c>
      <c r="E28" s="46" t="s">
        <v>562</v>
      </c>
      <c r="F28" s="46">
        <v>4</v>
      </c>
      <c r="G28" s="64"/>
      <c r="H28" s="65"/>
      <c r="I28" s="66"/>
      <c r="J28" s="67"/>
      <c r="K28" s="119"/>
      <c r="L28" s="18"/>
      <c r="M28" s="68">
        <f>F28*L28</f>
        <v>0</v>
      </c>
      <c r="N28" s="10"/>
      <c r="O28" s="69">
        <f t="shared" si="0"/>
        <v>0</v>
      </c>
    </row>
    <row r="29" spans="1:15" ht="63.75" x14ac:dyDescent="0.25">
      <c r="A29" s="43">
        <v>13</v>
      </c>
      <c r="B29" s="44" t="s">
        <v>701</v>
      </c>
      <c r="C29" s="32" t="s">
        <v>942</v>
      </c>
      <c r="D29" s="42" t="s">
        <v>4</v>
      </c>
      <c r="E29" s="46" t="s">
        <v>939</v>
      </c>
      <c r="F29" s="46">
        <v>4</v>
      </c>
      <c r="G29" s="64"/>
      <c r="H29" s="65"/>
      <c r="I29" s="66"/>
      <c r="J29" s="67"/>
      <c r="K29" s="119"/>
      <c r="L29" s="18"/>
      <c r="M29" s="68">
        <f>F29*L29</f>
        <v>0</v>
      </c>
      <c r="N29" s="10"/>
      <c r="O29" s="69">
        <f t="shared" si="0"/>
        <v>0</v>
      </c>
    </row>
    <row r="30" spans="1:15" ht="51" x14ac:dyDescent="0.25">
      <c r="A30" s="43">
        <v>14</v>
      </c>
      <c r="B30" s="44" t="s">
        <v>702</v>
      </c>
      <c r="C30" s="32" t="s">
        <v>823</v>
      </c>
      <c r="D30" s="42" t="s">
        <v>4</v>
      </c>
      <c r="E30" s="46" t="s">
        <v>939</v>
      </c>
      <c r="F30" s="46">
        <v>2</v>
      </c>
      <c r="G30" s="64"/>
      <c r="H30" s="65"/>
      <c r="I30" s="66"/>
      <c r="J30" s="67"/>
      <c r="K30" s="119"/>
      <c r="L30" s="18"/>
      <c r="M30" s="68">
        <f>F30*L30</f>
        <v>0</v>
      </c>
      <c r="N30" s="10"/>
      <c r="O30" s="69">
        <f t="shared" si="0"/>
        <v>0</v>
      </c>
    </row>
    <row r="31" spans="1:15" ht="89.25" x14ac:dyDescent="0.25">
      <c r="A31" s="43">
        <v>15</v>
      </c>
      <c r="B31" s="87" t="s">
        <v>1026</v>
      </c>
      <c r="C31" s="32" t="s">
        <v>941</v>
      </c>
      <c r="D31" s="42" t="s">
        <v>4</v>
      </c>
      <c r="E31" s="46" t="s">
        <v>940</v>
      </c>
      <c r="F31" s="46">
        <v>20</v>
      </c>
      <c r="G31" s="64"/>
      <c r="H31" s="65"/>
      <c r="I31" s="66"/>
      <c r="J31" s="67"/>
      <c r="K31" s="119"/>
      <c r="L31" s="18"/>
      <c r="M31" s="68">
        <f>F31*L31</f>
        <v>0</v>
      </c>
      <c r="N31" s="10"/>
      <c r="O31" s="69">
        <f t="shared" si="0"/>
        <v>0</v>
      </c>
    </row>
    <row r="32" spans="1:15" ht="51" x14ac:dyDescent="0.25">
      <c r="A32" s="43">
        <v>16</v>
      </c>
      <c r="B32" s="44" t="s">
        <v>703</v>
      </c>
      <c r="C32" s="32" t="s">
        <v>978</v>
      </c>
      <c r="D32" s="42" t="s">
        <v>4</v>
      </c>
      <c r="E32" s="46">
        <v>50</v>
      </c>
      <c r="F32" s="46">
        <v>2</v>
      </c>
      <c r="G32" s="64"/>
      <c r="H32" s="65"/>
      <c r="I32" s="66"/>
      <c r="J32" s="67"/>
      <c r="K32" s="119"/>
      <c r="L32" s="18"/>
      <c r="M32" s="68">
        <f>F32*L32</f>
        <v>0</v>
      </c>
      <c r="N32" s="10"/>
      <c r="O32" s="69">
        <f t="shared" si="0"/>
        <v>0</v>
      </c>
    </row>
    <row r="33" spans="1:15" ht="63.75" x14ac:dyDescent="0.25">
      <c r="A33" s="43">
        <v>17</v>
      </c>
      <c r="B33" s="44" t="s">
        <v>704</v>
      </c>
      <c r="C33" s="32" t="s">
        <v>824</v>
      </c>
      <c r="D33" s="42" t="s">
        <v>283</v>
      </c>
      <c r="E33" s="46" t="s">
        <v>944</v>
      </c>
      <c r="F33" s="46">
        <v>32</v>
      </c>
      <c r="G33" s="64"/>
      <c r="H33" s="65"/>
      <c r="I33" s="66"/>
      <c r="J33" s="67"/>
      <c r="K33" s="119"/>
      <c r="L33" s="18"/>
      <c r="M33" s="68">
        <f>F33*L33</f>
        <v>0</v>
      </c>
      <c r="N33" s="10"/>
      <c r="O33" s="69">
        <f t="shared" si="0"/>
        <v>0</v>
      </c>
    </row>
    <row r="34" spans="1:15" ht="51" x14ac:dyDescent="0.25">
      <c r="A34" s="43">
        <v>18</v>
      </c>
      <c r="B34" s="87" t="s">
        <v>1027</v>
      </c>
      <c r="C34" s="32" t="s">
        <v>943</v>
      </c>
      <c r="D34" s="42" t="s">
        <v>4</v>
      </c>
      <c r="E34" s="46">
        <v>50</v>
      </c>
      <c r="F34" s="46">
        <v>6</v>
      </c>
      <c r="G34" s="64"/>
      <c r="H34" s="65"/>
      <c r="I34" s="66"/>
      <c r="J34" s="67"/>
      <c r="K34" s="119"/>
      <c r="L34" s="18"/>
      <c r="M34" s="68">
        <f>F34*L34</f>
        <v>0</v>
      </c>
      <c r="N34" s="10"/>
      <c r="O34" s="69">
        <f t="shared" si="0"/>
        <v>0</v>
      </c>
    </row>
    <row r="35" spans="1:15" ht="38.25" x14ac:dyDescent="0.25">
      <c r="A35" s="43">
        <v>19</v>
      </c>
      <c r="B35" s="44" t="s">
        <v>705</v>
      </c>
      <c r="C35" s="32" t="s">
        <v>825</v>
      </c>
      <c r="D35" s="42" t="s">
        <v>4</v>
      </c>
      <c r="E35" s="46">
        <v>50</v>
      </c>
      <c r="F35" s="46">
        <v>10</v>
      </c>
      <c r="G35" s="64"/>
      <c r="H35" s="65"/>
      <c r="I35" s="66"/>
      <c r="J35" s="67"/>
      <c r="K35" s="119"/>
      <c r="L35" s="18"/>
      <c r="M35" s="68">
        <f>F35*L35</f>
        <v>0</v>
      </c>
      <c r="N35" s="10"/>
      <c r="O35" s="69">
        <f t="shared" si="0"/>
        <v>0</v>
      </c>
    </row>
    <row r="36" spans="1:15" ht="76.5" x14ac:dyDescent="0.25">
      <c r="A36" s="43">
        <v>20</v>
      </c>
      <c r="B36" s="44" t="s">
        <v>706</v>
      </c>
      <c r="C36" s="32" t="s">
        <v>826</v>
      </c>
      <c r="D36" s="42" t="s">
        <v>283</v>
      </c>
      <c r="E36" s="46" t="s">
        <v>945</v>
      </c>
      <c r="F36" s="46">
        <v>30</v>
      </c>
      <c r="G36" s="64"/>
      <c r="H36" s="65"/>
      <c r="I36" s="66"/>
      <c r="J36" s="67"/>
      <c r="K36" s="119"/>
      <c r="L36" s="18"/>
      <c r="M36" s="68">
        <f>F36*L36</f>
        <v>0</v>
      </c>
      <c r="N36" s="10"/>
      <c r="O36" s="69">
        <f t="shared" si="0"/>
        <v>0</v>
      </c>
    </row>
    <row r="37" spans="1:15" ht="76.5" x14ac:dyDescent="0.25">
      <c r="A37" s="43">
        <v>21</v>
      </c>
      <c r="B37" s="44" t="s">
        <v>707</v>
      </c>
      <c r="C37" s="32" t="s">
        <v>827</v>
      </c>
      <c r="D37" s="42" t="s">
        <v>283</v>
      </c>
      <c r="E37" s="46" t="s">
        <v>946</v>
      </c>
      <c r="F37" s="46">
        <v>30</v>
      </c>
      <c r="G37" s="64"/>
      <c r="H37" s="65"/>
      <c r="I37" s="66"/>
      <c r="J37" s="67"/>
      <c r="K37" s="119"/>
      <c r="L37" s="18"/>
      <c r="M37" s="68">
        <f>F37*L37</f>
        <v>0</v>
      </c>
      <c r="N37" s="10"/>
      <c r="O37" s="69">
        <f t="shared" si="0"/>
        <v>0</v>
      </c>
    </row>
    <row r="38" spans="1:15" ht="63.75" x14ac:dyDescent="0.25">
      <c r="A38" s="43">
        <v>22</v>
      </c>
      <c r="B38" s="44" t="s">
        <v>708</v>
      </c>
      <c r="C38" s="32" t="s">
        <v>828</v>
      </c>
      <c r="D38" s="42" t="s">
        <v>283</v>
      </c>
      <c r="E38" s="46" t="s">
        <v>660</v>
      </c>
      <c r="F38" s="46">
        <v>2</v>
      </c>
      <c r="G38" s="64"/>
      <c r="H38" s="65"/>
      <c r="I38" s="66"/>
      <c r="J38" s="67"/>
      <c r="K38" s="119"/>
      <c r="L38" s="18"/>
      <c r="M38" s="68">
        <f>F38*L38</f>
        <v>0</v>
      </c>
      <c r="N38" s="10"/>
      <c r="O38" s="69">
        <f t="shared" si="0"/>
        <v>0</v>
      </c>
    </row>
    <row r="39" spans="1:15" ht="63.75" x14ac:dyDescent="0.25">
      <c r="A39" s="43">
        <v>23</v>
      </c>
      <c r="B39" s="44" t="s">
        <v>709</v>
      </c>
      <c r="C39" s="32" t="s">
        <v>829</v>
      </c>
      <c r="D39" s="42" t="s">
        <v>283</v>
      </c>
      <c r="E39" s="46" t="s">
        <v>573</v>
      </c>
      <c r="F39" s="46">
        <v>2</v>
      </c>
      <c r="G39" s="64"/>
      <c r="H39" s="65"/>
      <c r="I39" s="66"/>
      <c r="J39" s="67"/>
      <c r="K39" s="119"/>
      <c r="L39" s="18"/>
      <c r="M39" s="68">
        <f>F39*L39</f>
        <v>0</v>
      </c>
      <c r="N39" s="10"/>
      <c r="O39" s="69">
        <f t="shared" si="0"/>
        <v>0</v>
      </c>
    </row>
    <row r="40" spans="1:15" ht="38.25" x14ac:dyDescent="0.25">
      <c r="A40" s="43">
        <v>24</v>
      </c>
      <c r="B40" s="44" t="s">
        <v>710</v>
      </c>
      <c r="C40" s="32" t="s">
        <v>987</v>
      </c>
      <c r="D40" s="42" t="s">
        <v>4</v>
      </c>
      <c r="E40" s="46">
        <v>24</v>
      </c>
      <c r="F40" s="46">
        <v>2</v>
      </c>
      <c r="G40" s="64"/>
      <c r="H40" s="65"/>
      <c r="I40" s="66"/>
      <c r="J40" s="67"/>
      <c r="K40" s="119"/>
      <c r="L40" s="18"/>
      <c r="M40" s="68">
        <f>F40*L40</f>
        <v>0</v>
      </c>
      <c r="N40" s="10"/>
      <c r="O40" s="69">
        <f t="shared" si="0"/>
        <v>0</v>
      </c>
    </row>
    <row r="41" spans="1:15" ht="25.5" x14ac:dyDescent="0.25">
      <c r="A41" s="43">
        <v>25</v>
      </c>
      <c r="B41" s="44" t="s">
        <v>711</v>
      </c>
      <c r="C41" s="32" t="s">
        <v>986</v>
      </c>
      <c r="D41" s="42" t="s">
        <v>4</v>
      </c>
      <c r="E41" s="46" t="s">
        <v>594</v>
      </c>
      <c r="F41" s="46">
        <v>2</v>
      </c>
      <c r="G41" s="64"/>
      <c r="H41" s="65"/>
      <c r="I41" s="66"/>
      <c r="J41" s="67"/>
      <c r="K41" s="119"/>
      <c r="L41" s="18"/>
      <c r="M41" s="68">
        <f>F41*L41</f>
        <v>0</v>
      </c>
      <c r="N41" s="10"/>
      <c r="O41" s="69">
        <f t="shared" si="0"/>
        <v>0</v>
      </c>
    </row>
    <row r="42" spans="1:15" ht="38.25" x14ac:dyDescent="0.25">
      <c r="A42" s="43">
        <v>26</v>
      </c>
      <c r="B42" s="44" t="s">
        <v>712</v>
      </c>
      <c r="C42" s="32" t="s">
        <v>830</v>
      </c>
      <c r="D42" s="42" t="s">
        <v>4</v>
      </c>
      <c r="E42" s="46">
        <v>15</v>
      </c>
      <c r="F42" s="46">
        <v>2</v>
      </c>
      <c r="G42" s="64"/>
      <c r="H42" s="65"/>
      <c r="I42" s="66"/>
      <c r="J42" s="67"/>
      <c r="K42" s="119"/>
      <c r="L42" s="18"/>
      <c r="M42" s="68">
        <f>F42*L42</f>
        <v>0</v>
      </c>
      <c r="N42" s="10"/>
      <c r="O42" s="69">
        <f t="shared" si="0"/>
        <v>0</v>
      </c>
    </row>
    <row r="43" spans="1:15" ht="38.25" x14ac:dyDescent="0.25">
      <c r="A43" s="43">
        <v>27</v>
      </c>
      <c r="B43" s="44" t="s">
        <v>713</v>
      </c>
      <c r="C43" s="32" t="s">
        <v>972</v>
      </c>
      <c r="D43" s="42" t="s">
        <v>4</v>
      </c>
      <c r="E43" s="46">
        <v>15</v>
      </c>
      <c r="F43" s="46">
        <v>8</v>
      </c>
      <c r="G43" s="64"/>
      <c r="H43" s="65"/>
      <c r="I43" s="66"/>
      <c r="J43" s="67"/>
      <c r="K43" s="119"/>
      <c r="L43" s="18"/>
      <c r="M43" s="68">
        <f>F43*L43</f>
        <v>0</v>
      </c>
      <c r="N43" s="10"/>
      <c r="O43" s="69">
        <f t="shared" si="0"/>
        <v>0</v>
      </c>
    </row>
    <row r="44" spans="1:15" ht="51" x14ac:dyDescent="0.25">
      <c r="A44" s="43">
        <v>28</v>
      </c>
      <c r="B44" s="44" t="s">
        <v>714</v>
      </c>
      <c r="C44" s="32" t="s">
        <v>973</v>
      </c>
      <c r="D44" s="42" t="s">
        <v>4</v>
      </c>
      <c r="E44" s="46">
        <v>16</v>
      </c>
      <c r="F44" s="46">
        <v>8</v>
      </c>
      <c r="G44" s="64"/>
      <c r="H44" s="65"/>
      <c r="I44" s="66"/>
      <c r="J44" s="67"/>
      <c r="K44" s="119"/>
      <c r="L44" s="18"/>
      <c r="M44" s="68">
        <f>F44*L44</f>
        <v>0</v>
      </c>
      <c r="N44" s="10"/>
      <c r="O44" s="69">
        <f t="shared" si="0"/>
        <v>0</v>
      </c>
    </row>
    <row r="45" spans="1:15" ht="51" x14ac:dyDescent="0.25">
      <c r="A45" s="43">
        <v>29</v>
      </c>
      <c r="B45" s="44" t="s">
        <v>715</v>
      </c>
      <c r="C45" s="32" t="s">
        <v>831</v>
      </c>
      <c r="D45" s="42" t="s">
        <v>283</v>
      </c>
      <c r="E45" s="46">
        <v>50</v>
      </c>
      <c r="F45" s="46">
        <v>8</v>
      </c>
      <c r="G45" s="64"/>
      <c r="H45" s="65"/>
      <c r="I45" s="66"/>
      <c r="J45" s="67"/>
      <c r="K45" s="119"/>
      <c r="L45" s="18"/>
      <c r="M45" s="68">
        <f>F45*L45</f>
        <v>0</v>
      </c>
      <c r="N45" s="10"/>
      <c r="O45" s="69">
        <f t="shared" si="0"/>
        <v>0</v>
      </c>
    </row>
    <row r="46" spans="1:15" ht="38.25" x14ac:dyDescent="0.25">
      <c r="A46" s="43">
        <v>30</v>
      </c>
      <c r="B46" s="44" t="s">
        <v>716</v>
      </c>
      <c r="C46" s="32" t="s">
        <v>832</v>
      </c>
      <c r="D46" s="42" t="s">
        <v>717</v>
      </c>
      <c r="E46" s="46" t="s">
        <v>660</v>
      </c>
      <c r="F46" s="46">
        <v>4</v>
      </c>
      <c r="G46" s="64"/>
      <c r="H46" s="65"/>
      <c r="I46" s="66"/>
      <c r="J46" s="67"/>
      <c r="K46" s="119"/>
      <c r="L46" s="18"/>
      <c r="M46" s="68">
        <f>F46*L46</f>
        <v>0</v>
      </c>
      <c r="N46" s="10"/>
      <c r="O46" s="69">
        <f t="shared" si="0"/>
        <v>0</v>
      </c>
    </row>
    <row r="47" spans="1:15" ht="38.25" x14ac:dyDescent="0.25">
      <c r="A47" s="43">
        <v>31</v>
      </c>
      <c r="B47" s="87" t="s">
        <v>1028</v>
      </c>
      <c r="C47" s="32" t="s">
        <v>974</v>
      </c>
      <c r="D47" s="42" t="s">
        <v>4</v>
      </c>
      <c r="E47" s="46" t="s">
        <v>660</v>
      </c>
      <c r="F47" s="46">
        <v>12</v>
      </c>
      <c r="G47" s="64"/>
      <c r="H47" s="65"/>
      <c r="I47" s="66"/>
      <c r="J47" s="67"/>
      <c r="K47" s="119"/>
      <c r="L47" s="18"/>
      <c r="M47" s="68">
        <f>F47*L47</f>
        <v>0</v>
      </c>
      <c r="N47" s="10"/>
      <c r="O47" s="69">
        <f t="shared" si="0"/>
        <v>0</v>
      </c>
    </row>
    <row r="48" spans="1:15" ht="38.25" x14ac:dyDescent="0.25">
      <c r="A48" s="43">
        <v>32</v>
      </c>
      <c r="B48" s="87" t="s">
        <v>1029</v>
      </c>
      <c r="C48" s="32" t="s">
        <v>975</v>
      </c>
      <c r="D48" s="42" t="s">
        <v>4</v>
      </c>
      <c r="E48" s="46" t="s">
        <v>660</v>
      </c>
      <c r="F48" s="46">
        <v>18</v>
      </c>
      <c r="G48" s="64"/>
      <c r="H48" s="65"/>
      <c r="I48" s="66"/>
      <c r="J48" s="67"/>
      <c r="K48" s="119"/>
      <c r="L48" s="18"/>
      <c r="M48" s="68">
        <f>F48*L48</f>
        <v>0</v>
      </c>
      <c r="N48" s="10"/>
      <c r="O48" s="69">
        <f t="shared" si="0"/>
        <v>0</v>
      </c>
    </row>
    <row r="49" spans="1:15" ht="25.5" x14ac:dyDescent="0.25">
      <c r="A49" s="43">
        <v>33</v>
      </c>
      <c r="B49" s="44" t="s">
        <v>718</v>
      </c>
      <c r="C49" s="32" t="s">
        <v>976</v>
      </c>
      <c r="D49" s="42" t="s">
        <v>4</v>
      </c>
      <c r="E49" s="46" t="s">
        <v>947</v>
      </c>
      <c r="F49" s="46">
        <v>4</v>
      </c>
      <c r="G49" s="64"/>
      <c r="H49" s="65"/>
      <c r="I49" s="66"/>
      <c r="J49" s="67"/>
      <c r="K49" s="119"/>
      <c r="L49" s="18"/>
      <c r="M49" s="68">
        <f>F49*L49</f>
        <v>0</v>
      </c>
      <c r="N49" s="10"/>
      <c r="O49" s="69">
        <f t="shared" si="0"/>
        <v>0</v>
      </c>
    </row>
    <row r="50" spans="1:15" ht="25.5" x14ac:dyDescent="0.25">
      <c r="A50" s="43">
        <v>34</v>
      </c>
      <c r="B50" s="44" t="s">
        <v>719</v>
      </c>
      <c r="C50" s="32" t="s">
        <v>833</v>
      </c>
      <c r="D50" s="42" t="s">
        <v>283</v>
      </c>
      <c r="E50" s="46" t="s">
        <v>948</v>
      </c>
      <c r="F50" s="46">
        <v>2</v>
      </c>
      <c r="G50" s="64"/>
      <c r="H50" s="65"/>
      <c r="I50" s="66"/>
      <c r="J50" s="67"/>
      <c r="K50" s="119"/>
      <c r="L50" s="18"/>
      <c r="M50" s="68">
        <f>F50*L50</f>
        <v>0</v>
      </c>
      <c r="N50" s="10"/>
      <c r="O50" s="69">
        <f t="shared" si="0"/>
        <v>0</v>
      </c>
    </row>
    <row r="51" spans="1:15" ht="25.5" x14ac:dyDescent="0.25">
      <c r="A51" s="43">
        <v>35</v>
      </c>
      <c r="B51" s="44" t="s">
        <v>720</v>
      </c>
      <c r="C51" s="32" t="s">
        <v>834</v>
      </c>
      <c r="D51" s="42" t="s">
        <v>283</v>
      </c>
      <c r="E51" s="46" t="s">
        <v>948</v>
      </c>
      <c r="F51" s="46">
        <v>4</v>
      </c>
      <c r="G51" s="64"/>
      <c r="H51" s="65"/>
      <c r="I51" s="66"/>
      <c r="J51" s="67"/>
      <c r="K51" s="119"/>
      <c r="L51" s="18"/>
      <c r="M51" s="68">
        <f>F51*L51</f>
        <v>0</v>
      </c>
      <c r="N51" s="10"/>
      <c r="O51" s="69">
        <f t="shared" si="0"/>
        <v>0</v>
      </c>
    </row>
    <row r="52" spans="1:15" ht="25.5" x14ac:dyDescent="0.25">
      <c r="A52" s="43">
        <v>36</v>
      </c>
      <c r="B52" s="44" t="s">
        <v>721</v>
      </c>
      <c r="C52" s="32" t="s">
        <v>835</v>
      </c>
      <c r="D52" s="42" t="s">
        <v>4</v>
      </c>
      <c r="E52" s="46">
        <v>20</v>
      </c>
      <c r="F52" s="46">
        <v>2</v>
      </c>
      <c r="G52" s="64"/>
      <c r="H52" s="65"/>
      <c r="I52" s="66"/>
      <c r="J52" s="67"/>
      <c r="K52" s="119"/>
      <c r="L52" s="18"/>
      <c r="M52" s="68">
        <f>F52*L52</f>
        <v>0</v>
      </c>
      <c r="N52" s="10"/>
      <c r="O52" s="69">
        <f t="shared" si="0"/>
        <v>0</v>
      </c>
    </row>
    <row r="53" spans="1:15" ht="25.5" x14ac:dyDescent="0.25">
      <c r="A53" s="43">
        <v>37</v>
      </c>
      <c r="B53" s="44" t="s">
        <v>722</v>
      </c>
      <c r="C53" s="32" t="s">
        <v>836</v>
      </c>
      <c r="D53" s="42" t="s">
        <v>717</v>
      </c>
      <c r="E53" s="46" t="s">
        <v>948</v>
      </c>
      <c r="F53" s="46">
        <v>2</v>
      </c>
      <c r="G53" s="64"/>
      <c r="H53" s="65"/>
      <c r="I53" s="66"/>
      <c r="J53" s="67"/>
      <c r="K53" s="119"/>
      <c r="L53" s="18"/>
      <c r="M53" s="68">
        <f>F53*L53</f>
        <v>0</v>
      </c>
      <c r="N53" s="10"/>
      <c r="O53" s="69">
        <f t="shared" si="0"/>
        <v>0</v>
      </c>
    </row>
    <row r="54" spans="1:15" ht="25.5" x14ac:dyDescent="0.25">
      <c r="A54" s="43">
        <v>38</v>
      </c>
      <c r="B54" s="44" t="s">
        <v>723</v>
      </c>
      <c r="C54" s="32" t="s">
        <v>837</v>
      </c>
      <c r="D54" s="42" t="s">
        <v>717</v>
      </c>
      <c r="E54" s="46" t="s">
        <v>948</v>
      </c>
      <c r="F54" s="46">
        <v>2</v>
      </c>
      <c r="G54" s="64"/>
      <c r="H54" s="65"/>
      <c r="I54" s="66"/>
      <c r="J54" s="67"/>
      <c r="K54" s="119"/>
      <c r="L54" s="18"/>
      <c r="M54" s="68">
        <f>F54*L54</f>
        <v>0</v>
      </c>
      <c r="N54" s="10"/>
      <c r="O54" s="69">
        <f t="shared" si="0"/>
        <v>0</v>
      </c>
    </row>
    <row r="55" spans="1:15" ht="25.5" x14ac:dyDescent="0.25">
      <c r="A55" s="43">
        <v>39</v>
      </c>
      <c r="B55" s="44" t="s">
        <v>724</v>
      </c>
      <c r="C55" s="32" t="s">
        <v>838</v>
      </c>
      <c r="D55" s="42" t="s">
        <v>4</v>
      </c>
      <c r="E55" s="46">
        <v>15</v>
      </c>
      <c r="F55" s="46">
        <v>8</v>
      </c>
      <c r="G55" s="64"/>
      <c r="H55" s="65"/>
      <c r="I55" s="66"/>
      <c r="J55" s="67"/>
      <c r="K55" s="119"/>
      <c r="L55" s="18"/>
      <c r="M55" s="68">
        <f>F55*L55</f>
        <v>0</v>
      </c>
      <c r="N55" s="10"/>
      <c r="O55" s="69">
        <f t="shared" si="0"/>
        <v>0</v>
      </c>
    </row>
    <row r="56" spans="1:15" ht="51" x14ac:dyDescent="0.25">
      <c r="A56" s="43">
        <v>40</v>
      </c>
      <c r="B56" s="44" t="s">
        <v>725</v>
      </c>
      <c r="C56" s="32" t="s">
        <v>839</v>
      </c>
      <c r="D56" s="42" t="s">
        <v>4</v>
      </c>
      <c r="E56" s="46" t="s">
        <v>959</v>
      </c>
      <c r="F56" s="46">
        <v>2</v>
      </c>
      <c r="G56" s="64"/>
      <c r="H56" s="65"/>
      <c r="I56" s="66"/>
      <c r="J56" s="67"/>
      <c r="K56" s="119"/>
      <c r="L56" s="18"/>
      <c r="M56" s="68">
        <f>F56*L56</f>
        <v>0</v>
      </c>
      <c r="N56" s="10"/>
      <c r="O56" s="69">
        <f t="shared" si="0"/>
        <v>0</v>
      </c>
    </row>
    <row r="57" spans="1:15" ht="51" x14ac:dyDescent="0.25">
      <c r="A57" s="43">
        <v>41</v>
      </c>
      <c r="B57" s="44" t="s">
        <v>726</v>
      </c>
      <c r="C57" s="32" t="s">
        <v>840</v>
      </c>
      <c r="D57" s="42" t="s">
        <v>4</v>
      </c>
      <c r="E57" s="46" t="s">
        <v>959</v>
      </c>
      <c r="F57" s="46">
        <v>2</v>
      </c>
      <c r="G57" s="64"/>
      <c r="H57" s="65"/>
      <c r="I57" s="66"/>
      <c r="J57" s="67"/>
      <c r="K57" s="119"/>
      <c r="L57" s="18"/>
      <c r="M57" s="68">
        <f>F57*L57</f>
        <v>0</v>
      </c>
      <c r="N57" s="10"/>
      <c r="O57" s="69">
        <f t="shared" si="0"/>
        <v>0</v>
      </c>
    </row>
    <row r="58" spans="1:15" ht="51" x14ac:dyDescent="0.25">
      <c r="A58" s="43">
        <v>42</v>
      </c>
      <c r="B58" s="44" t="s">
        <v>727</v>
      </c>
      <c r="C58" s="32" t="s">
        <v>841</v>
      </c>
      <c r="D58" s="42" t="s">
        <v>4</v>
      </c>
      <c r="E58" s="46" t="s">
        <v>959</v>
      </c>
      <c r="F58" s="46">
        <v>2</v>
      </c>
      <c r="G58" s="64"/>
      <c r="H58" s="65"/>
      <c r="I58" s="66"/>
      <c r="J58" s="67"/>
      <c r="K58" s="119"/>
      <c r="L58" s="18"/>
      <c r="M58" s="68">
        <f>F58*L58</f>
        <v>0</v>
      </c>
      <c r="N58" s="10"/>
      <c r="O58" s="69">
        <f t="shared" si="0"/>
        <v>0</v>
      </c>
    </row>
    <row r="59" spans="1:15" ht="51" x14ac:dyDescent="0.25">
      <c r="A59" s="43">
        <v>43</v>
      </c>
      <c r="B59" s="44" t="s">
        <v>728</v>
      </c>
      <c r="C59" s="32" t="s">
        <v>841</v>
      </c>
      <c r="D59" s="42" t="s">
        <v>4</v>
      </c>
      <c r="E59" s="46" t="s">
        <v>959</v>
      </c>
      <c r="F59" s="46">
        <v>2</v>
      </c>
      <c r="G59" s="64"/>
      <c r="H59" s="65"/>
      <c r="I59" s="66"/>
      <c r="J59" s="67"/>
      <c r="K59" s="119"/>
      <c r="L59" s="18"/>
      <c r="M59" s="68">
        <f>F59*L59</f>
        <v>0</v>
      </c>
      <c r="N59" s="10"/>
      <c r="O59" s="69">
        <f t="shared" si="0"/>
        <v>0</v>
      </c>
    </row>
    <row r="60" spans="1:15" x14ac:dyDescent="0.25">
      <c r="A60" s="43">
        <v>44</v>
      </c>
      <c r="B60" s="44" t="s">
        <v>729</v>
      </c>
      <c r="C60" s="32" t="s">
        <v>842</v>
      </c>
      <c r="D60" s="42" t="s">
        <v>4</v>
      </c>
      <c r="E60" s="46">
        <v>270</v>
      </c>
      <c r="F60" s="46">
        <v>2</v>
      </c>
      <c r="G60" s="64"/>
      <c r="H60" s="65"/>
      <c r="I60" s="66"/>
      <c r="J60" s="67"/>
      <c r="K60" s="119"/>
      <c r="L60" s="18"/>
      <c r="M60" s="68">
        <f>F60*L60</f>
        <v>0</v>
      </c>
      <c r="N60" s="10"/>
      <c r="O60" s="69">
        <f t="shared" si="0"/>
        <v>0</v>
      </c>
    </row>
    <row r="61" spans="1:15" x14ac:dyDescent="0.25">
      <c r="A61" s="43">
        <v>45</v>
      </c>
      <c r="B61" s="89" t="s">
        <v>960</v>
      </c>
      <c r="C61" s="32" t="s">
        <v>843</v>
      </c>
      <c r="D61" s="42" t="s">
        <v>4</v>
      </c>
      <c r="E61" s="46">
        <v>120</v>
      </c>
      <c r="F61" s="46">
        <v>2</v>
      </c>
      <c r="G61" s="64"/>
      <c r="H61" s="65"/>
      <c r="I61" s="66"/>
      <c r="J61" s="67"/>
      <c r="K61" s="119"/>
      <c r="L61" s="18"/>
      <c r="M61" s="68">
        <f>F61*L61</f>
        <v>0</v>
      </c>
      <c r="N61" s="10"/>
      <c r="O61" s="69">
        <f t="shared" si="0"/>
        <v>0</v>
      </c>
    </row>
    <row r="62" spans="1:15" ht="38.25" x14ac:dyDescent="0.25">
      <c r="A62" s="95"/>
      <c r="B62" s="43"/>
      <c r="C62" s="96" t="s">
        <v>844</v>
      </c>
      <c r="D62" s="42"/>
      <c r="E62" s="46">
        <v>57</v>
      </c>
      <c r="F62" s="46">
        <v>0</v>
      </c>
      <c r="G62" s="64"/>
      <c r="H62" s="65"/>
      <c r="I62" s="66"/>
      <c r="J62" s="67"/>
      <c r="K62" s="119"/>
      <c r="L62" s="18"/>
      <c r="M62" s="68">
        <f>F62*L62</f>
        <v>0</v>
      </c>
      <c r="N62" s="10"/>
      <c r="O62" s="69">
        <f t="shared" si="0"/>
        <v>0</v>
      </c>
    </row>
    <row r="63" spans="1:15" ht="25.5" x14ac:dyDescent="0.25">
      <c r="A63" s="43">
        <v>46</v>
      </c>
      <c r="B63" s="44" t="s">
        <v>730</v>
      </c>
      <c r="C63" s="32" t="s">
        <v>845</v>
      </c>
      <c r="D63" s="42" t="s">
        <v>283</v>
      </c>
      <c r="E63" s="94">
        <v>1</v>
      </c>
      <c r="F63" s="46">
        <v>6</v>
      </c>
      <c r="G63" s="64"/>
      <c r="H63" s="65"/>
      <c r="I63" s="66"/>
      <c r="J63" s="67"/>
      <c r="K63" s="119"/>
      <c r="L63" s="18"/>
      <c r="M63" s="68">
        <f>F63*L63</f>
        <v>0</v>
      </c>
      <c r="N63" s="10"/>
      <c r="O63" s="69">
        <f t="shared" si="0"/>
        <v>0</v>
      </c>
    </row>
    <row r="64" spans="1:15" ht="25.5" x14ac:dyDescent="0.25">
      <c r="A64" s="43">
        <v>47</v>
      </c>
      <c r="B64" s="44" t="s">
        <v>731</v>
      </c>
      <c r="C64" s="32" t="s">
        <v>846</v>
      </c>
      <c r="D64" s="42" t="s">
        <v>283</v>
      </c>
      <c r="E64" s="46" t="s">
        <v>961</v>
      </c>
      <c r="F64" s="46">
        <v>16</v>
      </c>
      <c r="G64" s="64"/>
      <c r="H64" s="65"/>
      <c r="I64" s="66"/>
      <c r="J64" s="67"/>
      <c r="K64" s="119"/>
      <c r="L64" s="18"/>
      <c r="M64" s="68">
        <f>F64*L64</f>
        <v>0</v>
      </c>
      <c r="N64" s="10"/>
      <c r="O64" s="69">
        <f t="shared" si="0"/>
        <v>0</v>
      </c>
    </row>
    <row r="65" spans="1:15" ht="25.5" x14ac:dyDescent="0.25">
      <c r="A65" s="43">
        <v>48</v>
      </c>
      <c r="B65" s="44" t="s">
        <v>732</v>
      </c>
      <c r="C65" s="32" t="s">
        <v>847</v>
      </c>
      <c r="D65" s="42" t="s">
        <v>283</v>
      </c>
      <c r="E65" s="46" t="s">
        <v>961</v>
      </c>
      <c r="F65" s="46">
        <v>22</v>
      </c>
      <c r="G65" s="64"/>
      <c r="H65" s="65"/>
      <c r="I65" s="66"/>
      <c r="J65" s="67"/>
      <c r="K65" s="119"/>
      <c r="L65" s="18"/>
      <c r="M65" s="68">
        <f>F65*L65</f>
        <v>0</v>
      </c>
      <c r="N65" s="10"/>
      <c r="O65" s="69">
        <f t="shared" si="0"/>
        <v>0</v>
      </c>
    </row>
    <row r="66" spans="1:15" ht="25.5" x14ac:dyDescent="0.25">
      <c r="A66" s="43">
        <v>49</v>
      </c>
      <c r="B66" s="44" t="s">
        <v>733</v>
      </c>
      <c r="C66" s="32" t="s">
        <v>848</v>
      </c>
      <c r="D66" s="42" t="s">
        <v>283</v>
      </c>
      <c r="E66" s="46" t="s">
        <v>961</v>
      </c>
      <c r="F66" s="46">
        <v>28</v>
      </c>
      <c r="G66" s="64"/>
      <c r="H66" s="65"/>
      <c r="I66" s="66"/>
      <c r="J66" s="67"/>
      <c r="K66" s="119"/>
      <c r="L66" s="18"/>
      <c r="M66" s="68">
        <f>F66*L66</f>
        <v>0</v>
      </c>
      <c r="N66" s="10"/>
      <c r="O66" s="69">
        <f t="shared" si="0"/>
        <v>0</v>
      </c>
    </row>
    <row r="67" spans="1:15" x14ac:dyDescent="0.25">
      <c r="A67" s="43">
        <v>50</v>
      </c>
      <c r="B67" s="44" t="s">
        <v>734</v>
      </c>
      <c r="C67" s="32" t="s">
        <v>849</v>
      </c>
      <c r="D67" s="42" t="s">
        <v>283</v>
      </c>
      <c r="E67" s="46" t="s">
        <v>949</v>
      </c>
      <c r="F67" s="46">
        <v>6</v>
      </c>
      <c r="G67" s="64"/>
      <c r="H67" s="65"/>
      <c r="I67" s="66"/>
      <c r="J67" s="67"/>
      <c r="K67" s="119"/>
      <c r="L67" s="18"/>
      <c r="M67" s="68">
        <f>F67*L67</f>
        <v>0</v>
      </c>
      <c r="N67" s="10"/>
      <c r="O67" s="69">
        <f t="shared" si="0"/>
        <v>0</v>
      </c>
    </row>
    <row r="68" spans="1:15" ht="25.5" x14ac:dyDescent="0.25">
      <c r="A68" s="43">
        <v>51</v>
      </c>
      <c r="B68" s="87" t="s">
        <v>1030</v>
      </c>
      <c r="C68" s="32" t="s">
        <v>850</v>
      </c>
      <c r="D68" s="42" t="s">
        <v>283</v>
      </c>
      <c r="E68" s="46" t="s">
        <v>961</v>
      </c>
      <c r="F68" s="46">
        <v>12</v>
      </c>
      <c r="G68" s="64"/>
      <c r="H68" s="65"/>
      <c r="I68" s="66"/>
      <c r="J68" s="67"/>
      <c r="K68" s="119"/>
      <c r="L68" s="18"/>
      <c r="M68" s="68">
        <f>F68*L68</f>
        <v>0</v>
      </c>
      <c r="N68" s="10"/>
      <c r="O68" s="69">
        <f t="shared" si="0"/>
        <v>0</v>
      </c>
    </row>
    <row r="69" spans="1:15" ht="25.5" x14ac:dyDescent="0.25">
      <c r="A69" s="43">
        <v>52</v>
      </c>
      <c r="B69" s="44" t="s">
        <v>735</v>
      </c>
      <c r="C69" s="32" t="s">
        <v>851</v>
      </c>
      <c r="D69" s="42" t="s">
        <v>283</v>
      </c>
      <c r="E69" s="46" t="s">
        <v>961</v>
      </c>
      <c r="F69" s="46">
        <v>4</v>
      </c>
      <c r="G69" s="64"/>
      <c r="H69" s="65"/>
      <c r="I69" s="66"/>
      <c r="J69" s="67"/>
      <c r="K69" s="119"/>
      <c r="L69" s="18"/>
      <c r="M69" s="68">
        <f>F69*L69</f>
        <v>0</v>
      </c>
      <c r="N69" s="10"/>
      <c r="O69" s="69">
        <f t="shared" si="0"/>
        <v>0</v>
      </c>
    </row>
    <row r="70" spans="1:15" ht="25.5" x14ac:dyDescent="0.25">
      <c r="A70" s="43">
        <v>53</v>
      </c>
      <c r="B70" s="44" t="s">
        <v>736</v>
      </c>
      <c r="C70" s="32" t="s">
        <v>852</v>
      </c>
      <c r="D70" s="42" t="s">
        <v>283</v>
      </c>
      <c r="E70" s="46" t="s">
        <v>950</v>
      </c>
      <c r="F70" s="46">
        <v>6</v>
      </c>
      <c r="G70" s="64"/>
      <c r="H70" s="65"/>
      <c r="I70" s="66"/>
      <c r="J70" s="67"/>
      <c r="K70" s="119"/>
      <c r="L70" s="18"/>
      <c r="M70" s="68">
        <f>F70*L70</f>
        <v>0</v>
      </c>
      <c r="N70" s="10"/>
      <c r="O70" s="69">
        <f t="shared" si="0"/>
        <v>0</v>
      </c>
    </row>
    <row r="71" spans="1:15" ht="25.5" x14ac:dyDescent="0.25">
      <c r="A71" s="43">
        <v>54</v>
      </c>
      <c r="B71" s="87" t="s">
        <v>1031</v>
      </c>
      <c r="C71" s="32" t="s">
        <v>853</v>
      </c>
      <c r="D71" s="42" t="s">
        <v>283</v>
      </c>
      <c r="E71" s="46" t="s">
        <v>961</v>
      </c>
      <c r="F71" s="46">
        <v>18</v>
      </c>
      <c r="G71" s="64"/>
      <c r="H71" s="65"/>
      <c r="I71" s="66"/>
      <c r="J71" s="67"/>
      <c r="K71" s="119"/>
      <c r="L71" s="18"/>
      <c r="M71" s="68">
        <f>F71*L71</f>
        <v>0</v>
      </c>
      <c r="N71" s="10"/>
      <c r="O71" s="69">
        <f t="shared" si="0"/>
        <v>0</v>
      </c>
    </row>
    <row r="72" spans="1:15" x14ac:dyDescent="0.25">
      <c r="A72" s="43">
        <v>55</v>
      </c>
      <c r="B72" s="44" t="s">
        <v>737</v>
      </c>
      <c r="C72" s="32" t="s">
        <v>854</v>
      </c>
      <c r="D72" s="42" t="s">
        <v>283</v>
      </c>
      <c r="E72" s="46" t="s">
        <v>664</v>
      </c>
      <c r="F72" s="46">
        <v>4</v>
      </c>
      <c r="G72" s="64"/>
      <c r="H72" s="65"/>
      <c r="I72" s="66"/>
      <c r="J72" s="67"/>
      <c r="K72" s="119"/>
      <c r="L72" s="18"/>
      <c r="M72" s="68">
        <f>F72*L72</f>
        <v>0</v>
      </c>
      <c r="N72" s="10"/>
      <c r="O72" s="69">
        <f t="shared" si="0"/>
        <v>0</v>
      </c>
    </row>
    <row r="73" spans="1:15" ht="25.5" x14ac:dyDescent="0.25">
      <c r="A73" s="43">
        <v>56</v>
      </c>
      <c r="B73" s="44" t="s">
        <v>738</v>
      </c>
      <c r="C73" s="32" t="s">
        <v>855</v>
      </c>
      <c r="D73" s="42" t="s">
        <v>283</v>
      </c>
      <c r="E73" s="46" t="s">
        <v>950</v>
      </c>
      <c r="F73" s="46">
        <v>60</v>
      </c>
      <c r="G73" s="64"/>
      <c r="H73" s="65"/>
      <c r="I73" s="66"/>
      <c r="J73" s="67"/>
      <c r="K73" s="119"/>
      <c r="L73" s="18"/>
      <c r="M73" s="68">
        <f>F73*L73</f>
        <v>0</v>
      </c>
      <c r="N73" s="10"/>
      <c r="O73" s="69">
        <f t="shared" si="0"/>
        <v>0</v>
      </c>
    </row>
    <row r="74" spans="1:15" ht="25.5" x14ac:dyDescent="0.25">
      <c r="A74" s="43">
        <v>57</v>
      </c>
      <c r="B74" s="44" t="s">
        <v>742</v>
      </c>
      <c r="C74" s="32" t="s">
        <v>856</v>
      </c>
      <c r="D74" s="42" t="s">
        <v>283</v>
      </c>
      <c r="E74" s="46" t="s">
        <v>950</v>
      </c>
      <c r="F74" s="46">
        <v>2</v>
      </c>
      <c r="G74" s="64"/>
      <c r="H74" s="65"/>
      <c r="I74" s="66"/>
      <c r="J74" s="67"/>
      <c r="K74" s="119"/>
      <c r="L74" s="18"/>
      <c r="M74" s="68">
        <f>F74*L74</f>
        <v>0</v>
      </c>
      <c r="N74" s="10"/>
      <c r="O74" s="69">
        <f t="shared" si="0"/>
        <v>0</v>
      </c>
    </row>
    <row r="75" spans="1:15" ht="114.75" x14ac:dyDescent="0.25">
      <c r="A75" s="43">
        <v>58</v>
      </c>
      <c r="B75" s="44" t="s">
        <v>739</v>
      </c>
      <c r="C75" s="32" t="s">
        <v>857</v>
      </c>
      <c r="D75" s="42" t="s">
        <v>283</v>
      </c>
      <c r="E75" s="46" t="s">
        <v>962</v>
      </c>
      <c r="F75" s="46">
        <v>6</v>
      </c>
      <c r="G75" s="64"/>
      <c r="H75" s="65"/>
      <c r="I75" s="66"/>
      <c r="J75" s="67"/>
      <c r="K75" s="119"/>
      <c r="L75" s="18"/>
      <c r="M75" s="68">
        <f>F75*L75</f>
        <v>0</v>
      </c>
      <c r="N75" s="10"/>
      <c r="O75" s="69">
        <f t="shared" si="0"/>
        <v>0</v>
      </c>
    </row>
    <row r="76" spans="1:15" ht="38.25" x14ac:dyDescent="0.25">
      <c r="A76" s="43">
        <v>59</v>
      </c>
      <c r="B76" s="90" t="s">
        <v>740</v>
      </c>
      <c r="C76" s="91" t="s">
        <v>858</v>
      </c>
      <c r="D76" s="93" t="s">
        <v>283</v>
      </c>
      <c r="E76" s="92" t="s">
        <v>614</v>
      </c>
      <c r="F76" s="92">
        <v>2</v>
      </c>
      <c r="G76" s="64"/>
      <c r="H76" s="65"/>
      <c r="I76" s="66"/>
      <c r="J76" s="67"/>
      <c r="K76" s="119"/>
      <c r="L76" s="18"/>
      <c r="M76" s="68">
        <f>F76*L76</f>
        <v>0</v>
      </c>
      <c r="N76" s="10"/>
      <c r="O76" s="69">
        <f t="shared" si="0"/>
        <v>0</v>
      </c>
    </row>
    <row r="77" spans="1:15" ht="38.25" x14ac:dyDescent="0.25">
      <c r="A77" s="43">
        <v>60</v>
      </c>
      <c r="B77" s="90" t="s">
        <v>741</v>
      </c>
      <c r="C77" s="91" t="s">
        <v>859</v>
      </c>
      <c r="D77" s="93" t="s">
        <v>283</v>
      </c>
      <c r="E77" s="92" t="s">
        <v>953</v>
      </c>
      <c r="F77" s="92">
        <v>4</v>
      </c>
      <c r="G77" s="64"/>
      <c r="H77" s="65"/>
      <c r="I77" s="66"/>
      <c r="J77" s="67"/>
      <c r="K77" s="119"/>
      <c r="L77" s="18"/>
      <c r="M77" s="68">
        <f>F77*L77</f>
        <v>0</v>
      </c>
      <c r="N77" s="10"/>
      <c r="O77" s="69">
        <f t="shared" si="0"/>
        <v>0</v>
      </c>
    </row>
    <row r="78" spans="1:15" ht="51" x14ac:dyDescent="0.25">
      <c r="A78" s="43">
        <v>61</v>
      </c>
      <c r="B78" s="87" t="s">
        <v>1032</v>
      </c>
      <c r="C78" s="91" t="s">
        <v>860</v>
      </c>
      <c r="D78" s="93" t="s">
        <v>283</v>
      </c>
      <c r="E78" s="92" t="s">
        <v>963</v>
      </c>
      <c r="F78" s="92">
        <v>2</v>
      </c>
      <c r="G78" s="64"/>
      <c r="H78" s="65"/>
      <c r="I78" s="66"/>
      <c r="J78" s="67"/>
      <c r="K78" s="119"/>
      <c r="L78" s="18"/>
      <c r="M78" s="68">
        <f>F78*L78</f>
        <v>0</v>
      </c>
      <c r="N78" s="10"/>
      <c r="O78" s="69">
        <f t="shared" si="0"/>
        <v>0</v>
      </c>
    </row>
    <row r="79" spans="1:15" ht="38.25" x14ac:dyDescent="0.25">
      <c r="A79" s="43"/>
      <c r="B79" s="90"/>
      <c r="C79" s="97" t="s">
        <v>861</v>
      </c>
      <c r="D79" s="93" t="s">
        <v>283</v>
      </c>
      <c r="E79" s="92"/>
      <c r="F79" s="92">
        <v>0</v>
      </c>
      <c r="G79" s="64"/>
      <c r="H79" s="65"/>
      <c r="I79" s="66"/>
      <c r="J79" s="67"/>
      <c r="K79" s="119"/>
      <c r="L79" s="18"/>
      <c r="M79" s="68">
        <f>F79*L79</f>
        <v>0</v>
      </c>
      <c r="N79" s="10"/>
      <c r="O79" s="69">
        <f t="shared" si="0"/>
        <v>0</v>
      </c>
    </row>
    <row r="80" spans="1:15" x14ac:dyDescent="0.25">
      <c r="A80" s="43">
        <v>62</v>
      </c>
      <c r="B80" s="90" t="s">
        <v>743</v>
      </c>
      <c r="C80" s="91" t="s">
        <v>862</v>
      </c>
      <c r="D80" s="93" t="s">
        <v>283</v>
      </c>
      <c r="E80" s="92">
        <v>20</v>
      </c>
      <c r="F80" s="92">
        <v>2</v>
      </c>
      <c r="G80" s="64"/>
      <c r="H80" s="65"/>
      <c r="I80" s="66"/>
      <c r="J80" s="67"/>
      <c r="K80" s="119"/>
      <c r="L80" s="18"/>
      <c r="M80" s="68">
        <f>F80*L80</f>
        <v>0</v>
      </c>
      <c r="N80" s="10"/>
      <c r="O80" s="69">
        <f t="shared" si="0"/>
        <v>0</v>
      </c>
    </row>
    <row r="81" spans="1:15" x14ac:dyDescent="0.25">
      <c r="A81" s="43">
        <v>63</v>
      </c>
      <c r="B81" s="44" t="s">
        <v>744</v>
      </c>
      <c r="C81" s="32" t="s">
        <v>863</v>
      </c>
      <c r="D81" s="42" t="s">
        <v>283</v>
      </c>
      <c r="E81" s="46" t="s">
        <v>951</v>
      </c>
      <c r="F81" s="46">
        <v>2</v>
      </c>
      <c r="G81" s="64"/>
      <c r="H81" s="65"/>
      <c r="I81" s="66"/>
      <c r="J81" s="67"/>
      <c r="K81" s="119"/>
      <c r="L81" s="18"/>
      <c r="M81" s="68">
        <f>F81*L81</f>
        <v>0</v>
      </c>
      <c r="N81" s="10"/>
      <c r="O81" s="69">
        <f t="shared" si="0"/>
        <v>0</v>
      </c>
    </row>
    <row r="82" spans="1:15" x14ac:dyDescent="0.25">
      <c r="A82" s="43">
        <v>64</v>
      </c>
      <c r="B82" s="44" t="s">
        <v>745</v>
      </c>
      <c r="C82" s="32" t="s">
        <v>864</v>
      </c>
      <c r="D82" s="42" t="s">
        <v>283</v>
      </c>
      <c r="E82" s="46" t="s">
        <v>964</v>
      </c>
      <c r="F82" s="46">
        <v>2</v>
      </c>
      <c r="G82" s="64"/>
      <c r="H82" s="65"/>
      <c r="I82" s="66"/>
      <c r="J82" s="67"/>
      <c r="K82" s="119"/>
      <c r="L82" s="18"/>
      <c r="M82" s="68">
        <f>F82*L82</f>
        <v>0</v>
      </c>
      <c r="N82" s="10"/>
      <c r="O82" s="69">
        <f t="shared" ref="O82:O145" si="1">M82+(M82*N82%)</f>
        <v>0</v>
      </c>
    </row>
    <row r="83" spans="1:15" x14ac:dyDescent="0.25">
      <c r="A83" s="43">
        <v>65</v>
      </c>
      <c r="B83" s="44" t="s">
        <v>746</v>
      </c>
      <c r="C83" s="32" t="s">
        <v>865</v>
      </c>
      <c r="D83" s="42" t="s">
        <v>283</v>
      </c>
      <c r="E83" s="46" t="s">
        <v>324</v>
      </c>
      <c r="F83" s="46">
        <v>2</v>
      </c>
      <c r="G83" s="64"/>
      <c r="H83" s="65"/>
      <c r="I83" s="66"/>
      <c r="J83" s="67"/>
      <c r="K83" s="119"/>
      <c r="L83" s="18"/>
      <c r="M83" s="68">
        <f>F83*L83</f>
        <v>0</v>
      </c>
      <c r="N83" s="10"/>
      <c r="O83" s="69">
        <f t="shared" si="1"/>
        <v>0</v>
      </c>
    </row>
    <row r="84" spans="1:15" ht="25.5" x14ac:dyDescent="0.25">
      <c r="A84" s="43">
        <v>66</v>
      </c>
      <c r="B84" s="44" t="s">
        <v>747</v>
      </c>
      <c r="C84" s="32" t="s">
        <v>866</v>
      </c>
      <c r="D84" s="42" t="s">
        <v>283</v>
      </c>
      <c r="E84" s="46" t="s">
        <v>952</v>
      </c>
      <c r="F84" s="46">
        <v>2</v>
      </c>
      <c r="G84" s="64"/>
      <c r="H84" s="65"/>
      <c r="I84" s="66"/>
      <c r="J84" s="67"/>
      <c r="K84" s="119"/>
      <c r="L84" s="18"/>
      <c r="M84" s="68">
        <f>F84*L84</f>
        <v>0</v>
      </c>
      <c r="N84" s="10"/>
      <c r="O84" s="69">
        <f t="shared" si="1"/>
        <v>0</v>
      </c>
    </row>
    <row r="85" spans="1:15" x14ac:dyDescent="0.25">
      <c r="A85" s="43">
        <v>67</v>
      </c>
      <c r="B85" s="44" t="s">
        <v>748</v>
      </c>
      <c r="C85" s="32" t="s">
        <v>867</v>
      </c>
      <c r="D85" s="42" t="s">
        <v>283</v>
      </c>
      <c r="E85" s="46" t="s">
        <v>578</v>
      </c>
      <c r="F85" s="46">
        <v>4</v>
      </c>
      <c r="G85" s="64"/>
      <c r="H85" s="65"/>
      <c r="I85" s="66"/>
      <c r="J85" s="67"/>
      <c r="K85" s="119"/>
      <c r="L85" s="18"/>
      <c r="M85" s="68">
        <f>F85*L85</f>
        <v>0</v>
      </c>
      <c r="N85" s="10"/>
      <c r="O85" s="69">
        <f t="shared" si="1"/>
        <v>0</v>
      </c>
    </row>
    <row r="86" spans="1:15" x14ac:dyDescent="0.25">
      <c r="A86" s="43">
        <v>68</v>
      </c>
      <c r="B86" s="44" t="s">
        <v>749</v>
      </c>
      <c r="C86" s="32" t="s">
        <v>979</v>
      </c>
      <c r="D86" s="42" t="s">
        <v>283</v>
      </c>
      <c r="E86" s="46" t="s">
        <v>578</v>
      </c>
      <c r="F86" s="46">
        <v>2</v>
      </c>
      <c r="G86" s="64"/>
      <c r="H86" s="65"/>
      <c r="I86" s="66"/>
      <c r="J86" s="67"/>
      <c r="K86" s="119"/>
      <c r="L86" s="18"/>
      <c r="M86" s="68">
        <f>F86*L86</f>
        <v>0</v>
      </c>
      <c r="N86" s="10"/>
      <c r="O86" s="69">
        <f t="shared" si="1"/>
        <v>0</v>
      </c>
    </row>
    <row r="87" spans="1:15" x14ac:dyDescent="0.25">
      <c r="A87" s="43">
        <v>69</v>
      </c>
      <c r="B87" s="44" t="s">
        <v>750</v>
      </c>
      <c r="C87" s="32" t="s">
        <v>868</v>
      </c>
      <c r="D87" s="42" t="s">
        <v>283</v>
      </c>
      <c r="E87" s="46" t="s">
        <v>965</v>
      </c>
      <c r="F87" s="46">
        <v>2</v>
      </c>
      <c r="G87" s="64"/>
      <c r="H87" s="65"/>
      <c r="I87" s="66"/>
      <c r="J87" s="67"/>
      <c r="K87" s="119"/>
      <c r="L87" s="18"/>
      <c r="M87" s="68">
        <f>F87*L87</f>
        <v>0</v>
      </c>
      <c r="N87" s="10"/>
      <c r="O87" s="69">
        <f t="shared" si="1"/>
        <v>0</v>
      </c>
    </row>
    <row r="88" spans="1:15" x14ac:dyDescent="0.25">
      <c r="A88" s="43">
        <v>70</v>
      </c>
      <c r="B88" s="44" t="s">
        <v>751</v>
      </c>
      <c r="C88" s="32" t="s">
        <v>980</v>
      </c>
      <c r="D88" s="42" t="s">
        <v>283</v>
      </c>
      <c r="E88" s="46" t="s">
        <v>578</v>
      </c>
      <c r="F88" s="46">
        <v>2</v>
      </c>
      <c r="G88" s="64"/>
      <c r="H88" s="65"/>
      <c r="I88" s="66"/>
      <c r="J88" s="67"/>
      <c r="K88" s="119"/>
      <c r="L88" s="18"/>
      <c r="M88" s="68">
        <f>F88*L88</f>
        <v>0</v>
      </c>
      <c r="N88" s="10"/>
      <c r="O88" s="69">
        <f t="shared" si="1"/>
        <v>0</v>
      </c>
    </row>
    <row r="89" spans="1:15" x14ac:dyDescent="0.25">
      <c r="A89" s="43">
        <v>71</v>
      </c>
      <c r="B89" s="44" t="s">
        <v>752</v>
      </c>
      <c r="C89" s="32" t="s">
        <v>981</v>
      </c>
      <c r="D89" s="42" t="s">
        <v>283</v>
      </c>
      <c r="E89" s="46" t="s">
        <v>964</v>
      </c>
      <c r="F89" s="46">
        <v>4</v>
      </c>
      <c r="G89" s="64"/>
      <c r="H89" s="65"/>
      <c r="I89" s="66"/>
      <c r="J89" s="67"/>
      <c r="K89" s="119"/>
      <c r="L89" s="18"/>
      <c r="M89" s="68">
        <f>F89*L89</f>
        <v>0</v>
      </c>
      <c r="N89" s="10"/>
      <c r="O89" s="69">
        <f t="shared" si="1"/>
        <v>0</v>
      </c>
    </row>
    <row r="90" spans="1:15" x14ac:dyDescent="0.25">
      <c r="A90" s="43">
        <v>72</v>
      </c>
      <c r="B90" s="44" t="s">
        <v>753</v>
      </c>
      <c r="C90" s="32" t="s">
        <v>982</v>
      </c>
      <c r="D90" s="42" t="s">
        <v>283</v>
      </c>
      <c r="E90" s="46" t="s">
        <v>578</v>
      </c>
      <c r="F90" s="46">
        <v>2</v>
      </c>
      <c r="G90" s="64"/>
      <c r="H90" s="65"/>
      <c r="I90" s="66"/>
      <c r="J90" s="67"/>
      <c r="K90" s="119"/>
      <c r="L90" s="18"/>
      <c r="M90" s="68">
        <f>F90*L90</f>
        <v>0</v>
      </c>
      <c r="N90" s="10"/>
      <c r="O90" s="69">
        <f t="shared" si="1"/>
        <v>0</v>
      </c>
    </row>
    <row r="91" spans="1:15" x14ac:dyDescent="0.25">
      <c r="A91" s="43">
        <v>73</v>
      </c>
      <c r="B91" s="44" t="s">
        <v>754</v>
      </c>
      <c r="C91" s="32" t="s">
        <v>983</v>
      </c>
      <c r="D91" s="42" t="s">
        <v>283</v>
      </c>
      <c r="E91" s="46" t="s">
        <v>578</v>
      </c>
      <c r="F91" s="46">
        <v>2</v>
      </c>
      <c r="G91" s="64"/>
      <c r="H91" s="65"/>
      <c r="I91" s="66"/>
      <c r="J91" s="67"/>
      <c r="K91" s="119"/>
      <c r="L91" s="18"/>
      <c r="M91" s="68">
        <f>F91*L91</f>
        <v>0</v>
      </c>
      <c r="N91" s="10"/>
      <c r="O91" s="69">
        <f t="shared" si="1"/>
        <v>0</v>
      </c>
    </row>
    <row r="92" spans="1:15" x14ac:dyDescent="0.25">
      <c r="A92" s="43">
        <v>74</v>
      </c>
      <c r="B92" s="87" t="s">
        <v>1033</v>
      </c>
      <c r="C92" s="32" t="s">
        <v>984</v>
      </c>
      <c r="D92" s="42" t="s">
        <v>969</v>
      </c>
      <c r="E92" s="46">
        <v>1</v>
      </c>
      <c r="F92" s="46">
        <v>2</v>
      </c>
      <c r="G92" s="64"/>
      <c r="H92" s="65"/>
      <c r="I92" s="66"/>
      <c r="J92" s="67"/>
      <c r="K92" s="119"/>
      <c r="L92" s="18"/>
      <c r="M92" s="68">
        <f>F92*L92</f>
        <v>0</v>
      </c>
      <c r="N92" s="10"/>
      <c r="O92" s="69">
        <f t="shared" si="1"/>
        <v>0</v>
      </c>
    </row>
    <row r="93" spans="1:15" x14ac:dyDescent="0.25">
      <c r="A93" s="43">
        <v>75</v>
      </c>
      <c r="B93" s="44" t="s">
        <v>755</v>
      </c>
      <c r="C93" s="32" t="s">
        <v>869</v>
      </c>
      <c r="D93" s="42" t="s">
        <v>4</v>
      </c>
      <c r="E93" s="46">
        <v>100</v>
      </c>
      <c r="F93" s="46">
        <v>2</v>
      </c>
      <c r="G93" s="64"/>
      <c r="H93" s="65"/>
      <c r="I93" s="66"/>
      <c r="J93" s="67"/>
      <c r="K93" s="119"/>
      <c r="L93" s="18"/>
      <c r="M93" s="68">
        <f>F93*L93</f>
        <v>0</v>
      </c>
      <c r="N93" s="10"/>
      <c r="O93" s="69">
        <f t="shared" si="1"/>
        <v>0</v>
      </c>
    </row>
    <row r="94" spans="1:15" x14ac:dyDescent="0.25">
      <c r="A94" s="43">
        <v>76</v>
      </c>
      <c r="B94" s="44" t="s">
        <v>756</v>
      </c>
      <c r="C94" s="32" t="s">
        <v>870</v>
      </c>
      <c r="D94" s="42" t="s">
        <v>4</v>
      </c>
      <c r="E94" s="46">
        <v>100</v>
      </c>
      <c r="F94" s="46">
        <v>2</v>
      </c>
      <c r="G94" s="64"/>
      <c r="H94" s="65"/>
      <c r="I94" s="66"/>
      <c r="J94" s="67"/>
      <c r="K94" s="119"/>
      <c r="L94" s="18"/>
      <c r="M94" s="68">
        <f>F94*L94</f>
        <v>0</v>
      </c>
      <c r="N94" s="10"/>
      <c r="O94" s="69">
        <f t="shared" si="1"/>
        <v>0</v>
      </c>
    </row>
    <row r="95" spans="1:15" x14ac:dyDescent="0.25">
      <c r="A95" s="43">
        <v>77</v>
      </c>
      <c r="B95" s="44" t="s">
        <v>757</v>
      </c>
      <c r="C95" s="32" t="s">
        <v>871</v>
      </c>
      <c r="D95" s="42" t="s">
        <v>283</v>
      </c>
      <c r="E95" s="46">
        <v>2</v>
      </c>
      <c r="F95" s="46">
        <v>2</v>
      </c>
      <c r="G95" s="64"/>
      <c r="H95" s="65"/>
      <c r="I95" s="66"/>
      <c r="J95" s="67"/>
      <c r="K95" s="119"/>
      <c r="L95" s="18"/>
      <c r="M95" s="68">
        <f>F95*L95</f>
        <v>0</v>
      </c>
      <c r="N95" s="10"/>
      <c r="O95" s="69">
        <f t="shared" si="1"/>
        <v>0</v>
      </c>
    </row>
    <row r="96" spans="1:15" x14ac:dyDescent="0.25">
      <c r="A96" s="43">
        <v>78</v>
      </c>
      <c r="B96" s="44" t="s">
        <v>758</v>
      </c>
      <c r="C96" s="32" t="s">
        <v>872</v>
      </c>
      <c r="D96" s="42" t="s">
        <v>283</v>
      </c>
      <c r="E96" s="46">
        <v>2</v>
      </c>
      <c r="F96" s="46">
        <v>2</v>
      </c>
      <c r="G96" s="64"/>
      <c r="H96" s="65"/>
      <c r="I96" s="66"/>
      <c r="J96" s="67"/>
      <c r="K96" s="119"/>
      <c r="L96" s="18"/>
      <c r="M96" s="68">
        <f>F96*L96</f>
        <v>0</v>
      </c>
      <c r="N96" s="10"/>
      <c r="O96" s="69">
        <f t="shared" si="1"/>
        <v>0</v>
      </c>
    </row>
    <row r="97" spans="1:15" x14ac:dyDescent="0.25">
      <c r="A97" s="43">
        <v>79</v>
      </c>
      <c r="B97" s="44" t="s">
        <v>759</v>
      </c>
      <c r="C97" s="32" t="s">
        <v>873</v>
      </c>
      <c r="D97" s="42" t="s">
        <v>283</v>
      </c>
      <c r="E97" s="46" t="s">
        <v>953</v>
      </c>
      <c r="F97" s="46">
        <v>20</v>
      </c>
      <c r="G97" s="64"/>
      <c r="H97" s="65"/>
      <c r="I97" s="66"/>
      <c r="J97" s="67"/>
      <c r="K97" s="119"/>
      <c r="L97" s="18"/>
      <c r="M97" s="68">
        <f>F97*L97</f>
        <v>0</v>
      </c>
      <c r="N97" s="10"/>
      <c r="O97" s="69">
        <f t="shared" si="1"/>
        <v>0</v>
      </c>
    </row>
    <row r="98" spans="1:15" x14ac:dyDescent="0.25">
      <c r="A98" s="43">
        <v>80</v>
      </c>
      <c r="B98" s="44" t="s">
        <v>760</v>
      </c>
      <c r="C98" s="32" t="s">
        <v>874</v>
      </c>
      <c r="D98" s="42" t="s">
        <v>283</v>
      </c>
      <c r="E98" s="46">
        <v>2</v>
      </c>
      <c r="F98" s="46">
        <v>4</v>
      </c>
      <c r="G98" s="64"/>
      <c r="H98" s="65"/>
      <c r="I98" s="66"/>
      <c r="J98" s="67"/>
      <c r="K98" s="119"/>
      <c r="L98" s="18"/>
      <c r="M98" s="68">
        <f>F98*L98</f>
        <v>0</v>
      </c>
      <c r="N98" s="10"/>
      <c r="O98" s="69">
        <f t="shared" si="1"/>
        <v>0</v>
      </c>
    </row>
    <row r="99" spans="1:15" ht="25.5" x14ac:dyDescent="0.25">
      <c r="A99" s="43">
        <v>81</v>
      </c>
      <c r="B99" s="44" t="s">
        <v>761</v>
      </c>
      <c r="C99" s="32" t="s">
        <v>875</v>
      </c>
      <c r="D99" s="42" t="s">
        <v>283</v>
      </c>
      <c r="E99" s="46" t="s">
        <v>562</v>
      </c>
      <c r="F99" s="46">
        <v>20</v>
      </c>
      <c r="G99" s="64"/>
      <c r="H99" s="65"/>
      <c r="I99" s="66"/>
      <c r="J99" s="67"/>
      <c r="K99" s="119"/>
      <c r="L99" s="18"/>
      <c r="M99" s="68">
        <f>F99*L99</f>
        <v>0</v>
      </c>
      <c r="N99" s="10"/>
      <c r="O99" s="69">
        <f t="shared" si="1"/>
        <v>0</v>
      </c>
    </row>
    <row r="100" spans="1:15" x14ac:dyDescent="0.25">
      <c r="A100" s="43">
        <v>82</v>
      </c>
      <c r="B100" s="44" t="s">
        <v>762</v>
      </c>
      <c r="C100" s="32" t="s">
        <v>763</v>
      </c>
      <c r="D100" s="42" t="s">
        <v>283</v>
      </c>
      <c r="E100" s="46">
        <v>1</v>
      </c>
      <c r="F100" s="46">
        <v>2</v>
      </c>
      <c r="G100" s="64"/>
      <c r="H100" s="65"/>
      <c r="I100" s="66"/>
      <c r="J100" s="67"/>
      <c r="K100" s="119"/>
      <c r="L100" s="18"/>
      <c r="M100" s="68">
        <f>F100*L100</f>
        <v>0</v>
      </c>
      <c r="N100" s="10"/>
      <c r="O100" s="69">
        <f t="shared" si="1"/>
        <v>0</v>
      </c>
    </row>
    <row r="101" spans="1:15" ht="25.5" x14ac:dyDescent="0.25">
      <c r="A101" s="43">
        <v>83</v>
      </c>
      <c r="B101" s="44" t="s">
        <v>764</v>
      </c>
      <c r="C101" s="32" t="s">
        <v>876</v>
      </c>
      <c r="D101" s="42" t="s">
        <v>283</v>
      </c>
      <c r="E101" s="46" t="s">
        <v>604</v>
      </c>
      <c r="F101" s="46">
        <v>2</v>
      </c>
      <c r="G101" s="64"/>
      <c r="H101" s="65"/>
      <c r="I101" s="66"/>
      <c r="J101" s="67"/>
      <c r="K101" s="119"/>
      <c r="L101" s="18"/>
      <c r="M101" s="68">
        <f>F101*L101</f>
        <v>0</v>
      </c>
      <c r="N101" s="10"/>
      <c r="O101" s="69">
        <f t="shared" si="1"/>
        <v>0</v>
      </c>
    </row>
    <row r="102" spans="1:15" x14ac:dyDescent="0.25">
      <c r="A102" s="43">
        <v>84</v>
      </c>
      <c r="B102" s="44" t="s">
        <v>765</v>
      </c>
      <c r="C102" s="32" t="s">
        <v>766</v>
      </c>
      <c r="D102" s="42" t="s">
        <v>4</v>
      </c>
      <c r="E102" s="46">
        <v>100</v>
      </c>
      <c r="F102" s="46">
        <v>2</v>
      </c>
      <c r="G102" s="64"/>
      <c r="H102" s="65"/>
      <c r="I102" s="66"/>
      <c r="J102" s="67"/>
      <c r="K102" s="119"/>
      <c r="L102" s="18"/>
      <c r="M102" s="68">
        <f>F102*L102</f>
        <v>0</v>
      </c>
      <c r="N102" s="10"/>
      <c r="O102" s="69">
        <f t="shared" si="1"/>
        <v>0</v>
      </c>
    </row>
    <row r="103" spans="1:15" x14ac:dyDescent="0.25">
      <c r="A103" s="43">
        <v>85</v>
      </c>
      <c r="B103" s="87" t="s">
        <v>1034</v>
      </c>
      <c r="C103" s="32" t="s">
        <v>877</v>
      </c>
      <c r="D103" s="42" t="s">
        <v>283</v>
      </c>
      <c r="E103" s="46">
        <v>100</v>
      </c>
      <c r="F103" s="46">
        <v>20</v>
      </c>
      <c r="G103" s="64"/>
      <c r="H103" s="65"/>
      <c r="I103" s="66"/>
      <c r="J103" s="67"/>
      <c r="K103" s="119"/>
      <c r="L103" s="18"/>
      <c r="M103" s="68">
        <f>F103*L103</f>
        <v>0</v>
      </c>
      <c r="N103" s="10"/>
      <c r="O103" s="69">
        <f t="shared" si="1"/>
        <v>0</v>
      </c>
    </row>
    <row r="104" spans="1:15" ht="25.5" x14ac:dyDescent="0.25">
      <c r="A104" s="43">
        <v>86</v>
      </c>
      <c r="B104" s="44" t="s">
        <v>767</v>
      </c>
      <c r="C104" s="32" t="s">
        <v>878</v>
      </c>
      <c r="D104" s="42" t="s">
        <v>283</v>
      </c>
      <c r="E104" s="46" t="s">
        <v>604</v>
      </c>
      <c r="F104" s="46">
        <v>2</v>
      </c>
      <c r="G104" s="64"/>
      <c r="H104" s="65"/>
      <c r="I104" s="66"/>
      <c r="J104" s="67"/>
      <c r="K104" s="119"/>
      <c r="L104" s="18"/>
      <c r="M104" s="68">
        <f>F104*L104</f>
        <v>0</v>
      </c>
      <c r="N104" s="10"/>
      <c r="O104" s="69">
        <f t="shared" si="1"/>
        <v>0</v>
      </c>
    </row>
    <row r="105" spans="1:15" ht="25.5" x14ac:dyDescent="0.25">
      <c r="A105" s="43">
        <v>87</v>
      </c>
      <c r="B105" s="44" t="s">
        <v>768</v>
      </c>
      <c r="C105" s="32" t="s">
        <v>879</v>
      </c>
      <c r="D105" s="42" t="s">
        <v>4</v>
      </c>
      <c r="E105" s="46">
        <v>4</v>
      </c>
      <c r="F105" s="46">
        <v>6</v>
      </c>
      <c r="G105" s="64"/>
      <c r="H105" s="65"/>
      <c r="I105" s="66"/>
      <c r="J105" s="67"/>
      <c r="K105" s="119"/>
      <c r="L105" s="18"/>
      <c r="M105" s="68">
        <f>F105*L105</f>
        <v>0</v>
      </c>
      <c r="N105" s="10"/>
      <c r="O105" s="69">
        <f t="shared" si="1"/>
        <v>0</v>
      </c>
    </row>
    <row r="106" spans="1:15" ht="25.5" x14ac:dyDescent="0.25">
      <c r="A106" s="43">
        <v>88</v>
      </c>
      <c r="B106" s="44" t="s">
        <v>769</v>
      </c>
      <c r="C106" s="32" t="s">
        <v>880</v>
      </c>
      <c r="D106" s="42" t="s">
        <v>283</v>
      </c>
      <c r="E106" s="46">
        <v>6</v>
      </c>
      <c r="F106" s="46">
        <v>2</v>
      </c>
      <c r="G106" s="64"/>
      <c r="H106" s="65"/>
      <c r="I106" s="66"/>
      <c r="J106" s="67"/>
      <c r="K106" s="119"/>
      <c r="L106" s="18"/>
      <c r="M106" s="68">
        <f>F106*L106</f>
        <v>0</v>
      </c>
      <c r="N106" s="10"/>
      <c r="O106" s="69">
        <f t="shared" si="1"/>
        <v>0</v>
      </c>
    </row>
    <row r="107" spans="1:15" ht="25.5" x14ac:dyDescent="0.25">
      <c r="A107" s="43">
        <v>89</v>
      </c>
      <c r="B107" s="44" t="s">
        <v>770</v>
      </c>
      <c r="C107" s="32" t="s">
        <v>881</v>
      </c>
      <c r="D107" s="42" t="s">
        <v>4</v>
      </c>
      <c r="E107" s="46">
        <v>6</v>
      </c>
      <c r="F107" s="46">
        <v>2</v>
      </c>
      <c r="G107" s="64"/>
      <c r="H107" s="65"/>
      <c r="I107" s="66"/>
      <c r="J107" s="67"/>
      <c r="K107" s="119"/>
      <c r="L107" s="18"/>
      <c r="M107" s="68">
        <f>F107*L107</f>
        <v>0</v>
      </c>
      <c r="N107" s="10"/>
      <c r="O107" s="69">
        <f t="shared" si="1"/>
        <v>0</v>
      </c>
    </row>
    <row r="108" spans="1:15" ht="25.5" x14ac:dyDescent="0.25">
      <c r="A108" s="43">
        <v>90</v>
      </c>
      <c r="B108" s="44" t="s">
        <v>771</v>
      </c>
      <c r="C108" s="32" t="s">
        <v>882</v>
      </c>
      <c r="D108" s="42" t="s">
        <v>283</v>
      </c>
      <c r="E108" s="46">
        <v>50</v>
      </c>
      <c r="F108" s="46">
        <v>2</v>
      </c>
      <c r="G108" s="64"/>
      <c r="H108" s="65"/>
      <c r="I108" s="66"/>
      <c r="J108" s="67"/>
      <c r="K108" s="119"/>
      <c r="L108" s="18"/>
      <c r="M108" s="68">
        <f>F108*L108</f>
        <v>0</v>
      </c>
      <c r="N108" s="10"/>
      <c r="O108" s="69">
        <f t="shared" si="1"/>
        <v>0</v>
      </c>
    </row>
    <row r="109" spans="1:15" x14ac:dyDescent="0.25">
      <c r="A109" s="43">
        <v>91</v>
      </c>
      <c r="B109" s="44" t="s">
        <v>772</v>
      </c>
      <c r="C109" s="32" t="s">
        <v>883</v>
      </c>
      <c r="D109" s="42" t="s">
        <v>283</v>
      </c>
      <c r="E109" s="46">
        <v>1</v>
      </c>
      <c r="F109" s="46">
        <v>2</v>
      </c>
      <c r="G109" s="64"/>
      <c r="H109" s="65"/>
      <c r="I109" s="66"/>
      <c r="J109" s="67"/>
      <c r="K109" s="119"/>
      <c r="L109" s="18"/>
      <c r="M109" s="68">
        <f>F109*L109</f>
        <v>0</v>
      </c>
      <c r="N109" s="10"/>
      <c r="O109" s="69">
        <f t="shared" si="1"/>
        <v>0</v>
      </c>
    </row>
    <row r="110" spans="1:15" x14ac:dyDescent="0.25">
      <c r="A110" s="43">
        <v>92</v>
      </c>
      <c r="B110" s="44" t="s">
        <v>773</v>
      </c>
      <c r="C110" s="32" t="s">
        <v>884</v>
      </c>
      <c r="D110" s="42" t="s">
        <v>283</v>
      </c>
      <c r="E110" s="46">
        <v>1</v>
      </c>
      <c r="F110" s="46">
        <v>2</v>
      </c>
      <c r="G110" s="64"/>
      <c r="H110" s="65"/>
      <c r="I110" s="66"/>
      <c r="J110" s="67"/>
      <c r="K110" s="119"/>
      <c r="L110" s="18"/>
      <c r="M110" s="68">
        <f>F110*L110</f>
        <v>0</v>
      </c>
      <c r="N110" s="10"/>
      <c r="O110" s="69">
        <f t="shared" si="1"/>
        <v>0</v>
      </c>
    </row>
    <row r="111" spans="1:15" x14ac:dyDescent="0.25">
      <c r="A111" s="43">
        <v>93</v>
      </c>
      <c r="B111" s="44" t="s">
        <v>774</v>
      </c>
      <c r="C111" s="32" t="s">
        <v>885</v>
      </c>
      <c r="D111" s="42" t="s">
        <v>283</v>
      </c>
      <c r="E111" s="46">
        <v>1</v>
      </c>
      <c r="F111" s="46">
        <v>2</v>
      </c>
      <c r="G111" s="64"/>
      <c r="H111" s="65"/>
      <c r="I111" s="66"/>
      <c r="J111" s="67"/>
      <c r="K111" s="119"/>
      <c r="L111" s="18"/>
      <c r="M111" s="68">
        <f>F111*L111</f>
        <v>0</v>
      </c>
      <c r="N111" s="10"/>
      <c r="O111" s="69">
        <f t="shared" si="1"/>
        <v>0</v>
      </c>
    </row>
    <row r="112" spans="1:15" x14ac:dyDescent="0.25">
      <c r="A112" s="43">
        <v>94</v>
      </c>
      <c r="B112" s="44" t="s">
        <v>775</v>
      </c>
      <c r="C112" s="32" t="s">
        <v>886</v>
      </c>
      <c r="D112" s="42" t="s">
        <v>283</v>
      </c>
      <c r="E112" s="46">
        <v>1</v>
      </c>
      <c r="F112" s="46">
        <v>2</v>
      </c>
      <c r="G112" s="64"/>
      <c r="H112" s="65"/>
      <c r="I112" s="66"/>
      <c r="J112" s="67"/>
      <c r="K112" s="119"/>
      <c r="L112" s="18"/>
      <c r="M112" s="68">
        <f>F112*L112</f>
        <v>0</v>
      </c>
      <c r="N112" s="10"/>
      <c r="O112" s="69">
        <f t="shared" si="1"/>
        <v>0</v>
      </c>
    </row>
    <row r="113" spans="1:15" x14ac:dyDescent="0.25">
      <c r="A113" s="43">
        <v>95</v>
      </c>
      <c r="B113" s="44" t="s">
        <v>776</v>
      </c>
      <c r="C113" s="32" t="s">
        <v>887</v>
      </c>
      <c r="D113" s="42" t="s">
        <v>283</v>
      </c>
      <c r="E113" s="46" t="s">
        <v>954</v>
      </c>
      <c r="F113" s="46">
        <v>4</v>
      </c>
      <c r="G113" s="64"/>
      <c r="H113" s="65"/>
      <c r="I113" s="66"/>
      <c r="J113" s="67"/>
      <c r="K113" s="119"/>
      <c r="L113" s="18"/>
      <c r="M113" s="68">
        <f>F113*L113</f>
        <v>0</v>
      </c>
      <c r="N113" s="10"/>
      <c r="O113" s="69">
        <f t="shared" si="1"/>
        <v>0</v>
      </c>
    </row>
    <row r="114" spans="1:15" x14ac:dyDescent="0.25">
      <c r="A114" s="43">
        <v>96</v>
      </c>
      <c r="B114" s="44" t="s">
        <v>777</v>
      </c>
      <c r="C114" s="32" t="s">
        <v>888</v>
      </c>
      <c r="D114" s="42" t="s">
        <v>283</v>
      </c>
      <c r="E114" s="46" t="s">
        <v>966</v>
      </c>
      <c r="F114" s="46">
        <v>2</v>
      </c>
      <c r="G114" s="64"/>
      <c r="H114" s="65"/>
      <c r="I114" s="66"/>
      <c r="J114" s="67"/>
      <c r="K114" s="119"/>
      <c r="L114" s="18"/>
      <c r="M114" s="68">
        <f>F114*L114</f>
        <v>0</v>
      </c>
      <c r="N114" s="10"/>
      <c r="O114" s="69">
        <f t="shared" si="1"/>
        <v>0</v>
      </c>
    </row>
    <row r="115" spans="1:15" ht="38.25" x14ac:dyDescent="0.25">
      <c r="A115" s="43">
        <v>97</v>
      </c>
      <c r="B115" s="44" t="s">
        <v>778</v>
      </c>
      <c r="C115" s="32" t="s">
        <v>889</v>
      </c>
      <c r="D115" s="42" t="s">
        <v>283</v>
      </c>
      <c r="E115" s="46">
        <v>10</v>
      </c>
      <c r="F115" s="46">
        <v>2</v>
      </c>
      <c r="G115" s="64"/>
      <c r="H115" s="65"/>
      <c r="I115" s="66"/>
      <c r="J115" s="67"/>
      <c r="K115" s="119"/>
      <c r="L115" s="18"/>
      <c r="M115" s="68">
        <f>F115*L115</f>
        <v>0</v>
      </c>
      <c r="N115" s="10"/>
      <c r="O115" s="69">
        <f t="shared" si="1"/>
        <v>0</v>
      </c>
    </row>
    <row r="116" spans="1:15" ht="25.5" x14ac:dyDescent="0.25">
      <c r="A116" s="43">
        <v>98</v>
      </c>
      <c r="B116" s="44" t="s">
        <v>779</v>
      </c>
      <c r="C116" s="32" t="s">
        <v>890</v>
      </c>
      <c r="D116" s="42" t="s">
        <v>780</v>
      </c>
      <c r="E116" s="46" t="s">
        <v>938</v>
      </c>
      <c r="F116" s="46">
        <v>12</v>
      </c>
      <c r="G116" s="64"/>
      <c r="H116" s="65"/>
      <c r="I116" s="66"/>
      <c r="J116" s="67"/>
      <c r="K116" s="119"/>
      <c r="L116" s="18"/>
      <c r="M116" s="68">
        <f>F116*L116</f>
        <v>0</v>
      </c>
      <c r="N116" s="10"/>
      <c r="O116" s="69">
        <f t="shared" si="1"/>
        <v>0</v>
      </c>
    </row>
    <row r="117" spans="1:15" x14ac:dyDescent="0.25">
      <c r="A117" s="43">
        <v>99</v>
      </c>
      <c r="B117" s="44" t="s">
        <v>781</v>
      </c>
      <c r="C117" s="32" t="s">
        <v>891</v>
      </c>
      <c r="D117" s="42" t="s">
        <v>5</v>
      </c>
      <c r="E117" s="46">
        <v>100</v>
      </c>
      <c r="F117" s="46">
        <v>2</v>
      </c>
      <c r="G117" s="64"/>
      <c r="H117" s="65"/>
      <c r="I117" s="66"/>
      <c r="J117" s="67"/>
      <c r="K117" s="119"/>
      <c r="L117" s="18"/>
      <c r="M117" s="68">
        <f>F117*L117</f>
        <v>0</v>
      </c>
      <c r="N117" s="10"/>
      <c r="O117" s="69">
        <f t="shared" si="1"/>
        <v>0</v>
      </c>
    </row>
    <row r="118" spans="1:15" x14ac:dyDescent="0.25">
      <c r="A118" s="43">
        <v>100</v>
      </c>
      <c r="B118" s="44" t="s">
        <v>782</v>
      </c>
      <c r="C118" s="32" t="s">
        <v>892</v>
      </c>
      <c r="D118" s="42" t="s">
        <v>283</v>
      </c>
      <c r="E118" s="46" t="s">
        <v>958</v>
      </c>
      <c r="F118" s="46">
        <v>2</v>
      </c>
      <c r="G118" s="64"/>
      <c r="H118" s="65"/>
      <c r="I118" s="66"/>
      <c r="J118" s="67"/>
      <c r="K118" s="119"/>
      <c r="L118" s="18"/>
      <c r="M118" s="68">
        <f>F118*L118</f>
        <v>0</v>
      </c>
      <c r="N118" s="10"/>
      <c r="O118" s="69">
        <f t="shared" si="1"/>
        <v>0</v>
      </c>
    </row>
    <row r="119" spans="1:15" ht="38.25" x14ac:dyDescent="0.25">
      <c r="A119" s="43">
        <v>101</v>
      </c>
      <c r="B119" s="44" t="s">
        <v>783</v>
      </c>
      <c r="C119" s="32" t="s">
        <v>893</v>
      </c>
      <c r="D119" s="42" t="s">
        <v>283</v>
      </c>
      <c r="E119" s="46" t="s">
        <v>955</v>
      </c>
      <c r="F119" s="46">
        <v>2</v>
      </c>
      <c r="G119" s="64"/>
      <c r="H119" s="65"/>
      <c r="I119" s="66"/>
      <c r="J119" s="67"/>
      <c r="K119" s="119"/>
      <c r="L119" s="18"/>
      <c r="M119" s="68">
        <f>F119*L119</f>
        <v>0</v>
      </c>
      <c r="N119" s="10"/>
      <c r="O119" s="69">
        <f t="shared" si="1"/>
        <v>0</v>
      </c>
    </row>
    <row r="120" spans="1:15" ht="38.25" x14ac:dyDescent="0.25">
      <c r="A120" s="43"/>
      <c r="B120" s="44"/>
      <c r="C120" s="60" t="s">
        <v>894</v>
      </c>
      <c r="D120" s="42"/>
      <c r="E120" s="46"/>
      <c r="F120" s="46">
        <v>0</v>
      </c>
      <c r="G120" s="64"/>
      <c r="H120" s="65"/>
      <c r="I120" s="66"/>
      <c r="J120" s="67"/>
      <c r="K120" s="119"/>
      <c r="L120" s="18"/>
      <c r="M120" s="68">
        <f>F120*L120</f>
        <v>0</v>
      </c>
      <c r="N120" s="10"/>
      <c r="O120" s="69">
        <f t="shared" si="1"/>
        <v>0</v>
      </c>
    </row>
    <row r="121" spans="1:15" x14ac:dyDescent="0.25">
      <c r="A121" s="43">
        <v>102</v>
      </c>
      <c r="B121" s="87" t="s">
        <v>1035</v>
      </c>
      <c r="C121" s="32" t="s">
        <v>895</v>
      </c>
      <c r="D121" s="42" t="s">
        <v>4</v>
      </c>
      <c r="E121" s="46">
        <v>10</v>
      </c>
      <c r="F121" s="46">
        <v>46</v>
      </c>
      <c r="G121" s="64"/>
      <c r="H121" s="65"/>
      <c r="I121" s="66"/>
      <c r="J121" s="67"/>
      <c r="K121" s="119"/>
      <c r="L121" s="18"/>
      <c r="M121" s="68">
        <f>F121*L121</f>
        <v>0</v>
      </c>
      <c r="N121" s="10"/>
      <c r="O121" s="69">
        <f t="shared" si="1"/>
        <v>0</v>
      </c>
    </row>
    <row r="122" spans="1:15" x14ac:dyDescent="0.25">
      <c r="A122" s="43">
        <v>103</v>
      </c>
      <c r="B122" s="44" t="s">
        <v>784</v>
      </c>
      <c r="C122" s="32" t="s">
        <v>896</v>
      </c>
      <c r="D122" s="42" t="s">
        <v>4</v>
      </c>
      <c r="E122" s="46">
        <v>10</v>
      </c>
      <c r="F122" s="46">
        <v>28</v>
      </c>
      <c r="G122" s="64"/>
      <c r="H122" s="65"/>
      <c r="I122" s="66"/>
      <c r="J122" s="67"/>
      <c r="K122" s="119"/>
      <c r="L122" s="18"/>
      <c r="M122" s="68">
        <f>F122*L122</f>
        <v>0</v>
      </c>
      <c r="N122" s="10"/>
      <c r="O122" s="69">
        <f t="shared" si="1"/>
        <v>0</v>
      </c>
    </row>
    <row r="123" spans="1:15" ht="38.25" x14ac:dyDescent="0.25">
      <c r="A123" s="43">
        <v>104</v>
      </c>
      <c r="B123" s="44" t="s">
        <v>785</v>
      </c>
      <c r="C123" s="32" t="s">
        <v>897</v>
      </c>
      <c r="D123" s="42" t="s">
        <v>717</v>
      </c>
      <c r="E123" s="46" t="s">
        <v>953</v>
      </c>
      <c r="F123" s="46">
        <v>2</v>
      </c>
      <c r="G123" s="64"/>
      <c r="H123" s="65"/>
      <c r="I123" s="66"/>
      <c r="J123" s="67"/>
      <c r="K123" s="119"/>
      <c r="L123" s="18"/>
      <c r="M123" s="68">
        <f>F123*L123</f>
        <v>0</v>
      </c>
      <c r="N123" s="10"/>
      <c r="O123" s="69">
        <f t="shared" si="1"/>
        <v>0</v>
      </c>
    </row>
    <row r="124" spans="1:15" x14ac:dyDescent="0.25">
      <c r="A124" s="43">
        <v>105</v>
      </c>
      <c r="B124" s="44" t="s">
        <v>786</v>
      </c>
      <c r="C124" s="32" t="s">
        <v>898</v>
      </c>
      <c r="D124" s="42" t="s">
        <v>717</v>
      </c>
      <c r="E124" s="46" t="s">
        <v>956</v>
      </c>
      <c r="F124" s="46">
        <v>8</v>
      </c>
      <c r="G124" s="64"/>
      <c r="H124" s="65"/>
      <c r="I124" s="66"/>
      <c r="J124" s="67"/>
      <c r="K124" s="119"/>
      <c r="L124" s="18"/>
      <c r="M124" s="68">
        <f>F124*L124</f>
        <v>0</v>
      </c>
      <c r="N124" s="10"/>
      <c r="O124" s="69">
        <f t="shared" si="1"/>
        <v>0</v>
      </c>
    </row>
    <row r="125" spans="1:15" x14ac:dyDescent="0.25">
      <c r="A125" s="43">
        <v>106</v>
      </c>
      <c r="B125" s="44" t="s">
        <v>787</v>
      </c>
      <c r="C125" s="32" t="s">
        <v>899</v>
      </c>
      <c r="D125" s="42" t="s">
        <v>717</v>
      </c>
      <c r="E125" s="46" t="s">
        <v>956</v>
      </c>
      <c r="F125" s="46">
        <v>4</v>
      </c>
      <c r="G125" s="64"/>
      <c r="H125" s="65"/>
      <c r="I125" s="66"/>
      <c r="J125" s="67"/>
      <c r="K125" s="119"/>
      <c r="L125" s="18"/>
      <c r="M125" s="68">
        <f>F125*L125</f>
        <v>0</v>
      </c>
      <c r="N125" s="10"/>
      <c r="O125" s="69">
        <f t="shared" si="1"/>
        <v>0</v>
      </c>
    </row>
    <row r="126" spans="1:15" x14ac:dyDescent="0.25">
      <c r="A126" s="43">
        <v>107</v>
      </c>
      <c r="B126" s="44" t="s">
        <v>788</v>
      </c>
      <c r="C126" s="32" t="s">
        <v>900</v>
      </c>
      <c r="D126" s="42" t="s">
        <v>4</v>
      </c>
      <c r="E126" s="46">
        <v>1000</v>
      </c>
      <c r="F126" s="46">
        <v>2</v>
      </c>
      <c r="G126" s="64"/>
      <c r="H126" s="65"/>
      <c r="I126" s="66"/>
      <c r="J126" s="67"/>
      <c r="K126" s="119"/>
      <c r="L126" s="18"/>
      <c r="M126" s="68">
        <f>F126*L126</f>
        <v>0</v>
      </c>
      <c r="N126" s="10"/>
      <c r="O126" s="69">
        <f t="shared" si="1"/>
        <v>0</v>
      </c>
    </row>
    <row r="127" spans="1:15" x14ac:dyDescent="0.25">
      <c r="A127" s="43">
        <v>108</v>
      </c>
      <c r="B127" s="44" t="s">
        <v>789</v>
      </c>
      <c r="C127" s="32" t="s">
        <v>901</v>
      </c>
      <c r="D127" s="42" t="s">
        <v>5</v>
      </c>
      <c r="E127" s="46">
        <v>20</v>
      </c>
      <c r="F127" s="46">
        <v>4</v>
      </c>
      <c r="G127" s="64"/>
      <c r="H127" s="65"/>
      <c r="I127" s="66"/>
      <c r="J127" s="67"/>
      <c r="K127" s="119"/>
      <c r="L127" s="18"/>
      <c r="M127" s="68">
        <f>F127*L127</f>
        <v>0</v>
      </c>
      <c r="N127" s="10"/>
      <c r="O127" s="69">
        <f t="shared" si="1"/>
        <v>0</v>
      </c>
    </row>
    <row r="128" spans="1:15" x14ac:dyDescent="0.25">
      <c r="A128" s="43">
        <v>109</v>
      </c>
      <c r="B128" s="44" t="s">
        <v>790</v>
      </c>
      <c r="C128" s="32" t="s">
        <v>902</v>
      </c>
      <c r="D128" s="42" t="s">
        <v>4</v>
      </c>
      <c r="E128" s="46">
        <v>12</v>
      </c>
      <c r="F128" s="46">
        <v>2</v>
      </c>
      <c r="G128" s="64"/>
      <c r="H128" s="65"/>
      <c r="I128" s="66"/>
      <c r="J128" s="67"/>
      <c r="K128" s="119"/>
      <c r="L128" s="18"/>
      <c r="M128" s="68">
        <f>F128*L128</f>
        <v>0</v>
      </c>
      <c r="N128" s="10"/>
      <c r="O128" s="69">
        <f t="shared" si="1"/>
        <v>0</v>
      </c>
    </row>
    <row r="129" spans="1:15" ht="25.5" x14ac:dyDescent="0.25">
      <c r="A129" s="43">
        <v>110</v>
      </c>
      <c r="B129" s="44" t="s">
        <v>791</v>
      </c>
      <c r="C129" s="32" t="s">
        <v>903</v>
      </c>
      <c r="D129" s="42" t="s">
        <v>283</v>
      </c>
      <c r="E129" s="46" t="s">
        <v>562</v>
      </c>
      <c r="F129" s="46">
        <v>4</v>
      </c>
      <c r="G129" s="64"/>
      <c r="H129" s="65"/>
      <c r="I129" s="66"/>
      <c r="J129" s="67"/>
      <c r="K129" s="119"/>
      <c r="L129" s="18"/>
      <c r="M129" s="68">
        <f>F129*L129</f>
        <v>0</v>
      </c>
      <c r="N129" s="10"/>
      <c r="O129" s="69">
        <f t="shared" si="1"/>
        <v>0</v>
      </c>
    </row>
    <row r="130" spans="1:15" x14ac:dyDescent="0.25">
      <c r="A130" s="43">
        <v>111</v>
      </c>
      <c r="B130" s="44" t="s">
        <v>792</v>
      </c>
      <c r="C130" s="32" t="s">
        <v>904</v>
      </c>
      <c r="D130" s="42" t="s">
        <v>5</v>
      </c>
      <c r="E130" s="46">
        <v>10</v>
      </c>
      <c r="F130" s="46">
        <v>2</v>
      </c>
      <c r="G130" s="64"/>
      <c r="H130" s="65"/>
      <c r="I130" s="66"/>
      <c r="J130" s="67"/>
      <c r="K130" s="119"/>
      <c r="L130" s="18"/>
      <c r="M130" s="68">
        <f>F130*L130</f>
        <v>0</v>
      </c>
      <c r="N130" s="10"/>
      <c r="O130" s="69">
        <f t="shared" si="1"/>
        <v>0</v>
      </c>
    </row>
    <row r="131" spans="1:15" x14ac:dyDescent="0.25">
      <c r="A131" s="43">
        <v>112</v>
      </c>
      <c r="B131" s="44" t="s">
        <v>793</v>
      </c>
      <c r="C131" s="32" t="s">
        <v>905</v>
      </c>
      <c r="D131" s="42" t="s">
        <v>5</v>
      </c>
      <c r="E131" s="46">
        <v>20</v>
      </c>
      <c r="F131" s="46">
        <v>2</v>
      </c>
      <c r="G131" s="64"/>
      <c r="H131" s="65"/>
      <c r="I131" s="66"/>
      <c r="J131" s="67"/>
      <c r="K131" s="119"/>
      <c r="L131" s="18"/>
      <c r="M131" s="68">
        <f>F131*L131</f>
        <v>0</v>
      </c>
      <c r="N131" s="10"/>
      <c r="O131" s="69">
        <f t="shared" si="1"/>
        <v>0</v>
      </c>
    </row>
    <row r="132" spans="1:15" ht="51" x14ac:dyDescent="0.25">
      <c r="A132" s="43">
        <v>113</v>
      </c>
      <c r="B132" s="44" t="s">
        <v>794</v>
      </c>
      <c r="C132" s="32" t="s">
        <v>906</v>
      </c>
      <c r="D132" s="42" t="s">
        <v>6</v>
      </c>
      <c r="E132" s="46" t="s">
        <v>967</v>
      </c>
      <c r="F132" s="46">
        <v>34</v>
      </c>
      <c r="G132" s="64"/>
      <c r="H132" s="65"/>
      <c r="I132" s="66"/>
      <c r="J132" s="67"/>
      <c r="K132" s="119"/>
      <c r="L132" s="18"/>
      <c r="M132" s="68">
        <f>F132*L132</f>
        <v>0</v>
      </c>
      <c r="N132" s="10"/>
      <c r="O132" s="69">
        <f t="shared" si="1"/>
        <v>0</v>
      </c>
    </row>
    <row r="133" spans="1:15" ht="25.5" x14ac:dyDescent="0.25">
      <c r="A133" s="43">
        <v>114</v>
      </c>
      <c r="B133" s="44" t="s">
        <v>795</v>
      </c>
      <c r="C133" s="32" t="s">
        <v>907</v>
      </c>
      <c r="D133" s="42" t="s">
        <v>283</v>
      </c>
      <c r="E133" s="46" t="s">
        <v>957</v>
      </c>
      <c r="F133" s="46">
        <v>6</v>
      </c>
      <c r="G133" s="64"/>
      <c r="H133" s="65"/>
      <c r="I133" s="66"/>
      <c r="J133" s="67"/>
      <c r="K133" s="119"/>
      <c r="L133" s="18"/>
      <c r="M133" s="68">
        <f>F133*L133</f>
        <v>0</v>
      </c>
      <c r="N133" s="10"/>
      <c r="O133" s="69">
        <f t="shared" si="1"/>
        <v>0</v>
      </c>
    </row>
    <row r="134" spans="1:15" x14ac:dyDescent="0.25">
      <c r="A134" s="43">
        <v>115</v>
      </c>
      <c r="B134" s="44" t="s">
        <v>796</v>
      </c>
      <c r="C134" s="32" t="s">
        <v>908</v>
      </c>
      <c r="D134" s="42" t="s">
        <v>283</v>
      </c>
      <c r="E134" s="46">
        <v>1</v>
      </c>
      <c r="F134" s="46">
        <v>4</v>
      </c>
      <c r="G134" s="64"/>
      <c r="H134" s="65"/>
      <c r="I134" s="66"/>
      <c r="J134" s="67"/>
      <c r="K134" s="119"/>
      <c r="L134" s="18"/>
      <c r="M134" s="68">
        <f>F134*L134</f>
        <v>0</v>
      </c>
      <c r="N134" s="10"/>
      <c r="O134" s="69">
        <f t="shared" si="1"/>
        <v>0</v>
      </c>
    </row>
    <row r="135" spans="1:15" x14ac:dyDescent="0.25">
      <c r="A135" s="43">
        <v>116</v>
      </c>
      <c r="B135" s="44" t="s">
        <v>797</v>
      </c>
      <c r="C135" s="32" t="s">
        <v>909</v>
      </c>
      <c r="D135" s="42" t="s">
        <v>283</v>
      </c>
      <c r="E135" s="46">
        <v>1</v>
      </c>
      <c r="F135" s="46">
        <v>4</v>
      </c>
      <c r="G135" s="64"/>
      <c r="H135" s="65"/>
      <c r="I135" s="66"/>
      <c r="J135" s="67"/>
      <c r="K135" s="119"/>
      <c r="L135" s="18"/>
      <c r="M135" s="68">
        <f>F135*L135</f>
        <v>0</v>
      </c>
      <c r="N135" s="10"/>
      <c r="O135" s="69">
        <f t="shared" si="1"/>
        <v>0</v>
      </c>
    </row>
    <row r="136" spans="1:15" x14ac:dyDescent="0.25">
      <c r="A136" s="43">
        <v>117</v>
      </c>
      <c r="B136" s="44" t="s">
        <v>798</v>
      </c>
      <c r="C136" s="32" t="s">
        <v>910</v>
      </c>
      <c r="D136" s="42" t="s">
        <v>283</v>
      </c>
      <c r="E136" s="46">
        <v>1</v>
      </c>
      <c r="F136" s="46">
        <v>4</v>
      </c>
      <c r="G136" s="64"/>
      <c r="H136" s="65"/>
      <c r="I136" s="66"/>
      <c r="J136" s="67"/>
      <c r="K136" s="119"/>
      <c r="L136" s="18"/>
      <c r="M136" s="68">
        <f>F136*L136</f>
        <v>0</v>
      </c>
      <c r="N136" s="10"/>
      <c r="O136" s="69">
        <f t="shared" si="1"/>
        <v>0</v>
      </c>
    </row>
    <row r="137" spans="1:15" x14ac:dyDescent="0.25">
      <c r="A137" s="43">
        <v>118</v>
      </c>
      <c r="B137" s="44" t="s">
        <v>799</v>
      </c>
      <c r="C137" s="32" t="s">
        <v>968</v>
      </c>
      <c r="D137" s="42" t="s">
        <v>283</v>
      </c>
      <c r="E137" s="46">
        <v>1</v>
      </c>
      <c r="F137" s="46">
        <v>2</v>
      </c>
      <c r="G137" s="64"/>
      <c r="H137" s="65"/>
      <c r="I137" s="66"/>
      <c r="J137" s="67"/>
      <c r="K137" s="119"/>
      <c r="L137" s="18"/>
      <c r="M137" s="68">
        <f>F137*L137</f>
        <v>0</v>
      </c>
      <c r="N137" s="10"/>
      <c r="O137" s="69">
        <f t="shared" si="1"/>
        <v>0</v>
      </c>
    </row>
    <row r="138" spans="1:15" x14ac:dyDescent="0.25">
      <c r="A138" s="43">
        <v>119</v>
      </c>
      <c r="B138" s="44" t="s">
        <v>800</v>
      </c>
      <c r="C138" s="32" t="s">
        <v>911</v>
      </c>
      <c r="D138" s="42" t="s">
        <v>283</v>
      </c>
      <c r="E138" s="46">
        <v>1</v>
      </c>
      <c r="F138" s="46">
        <v>40</v>
      </c>
      <c r="G138" s="64"/>
      <c r="H138" s="65"/>
      <c r="I138" s="66"/>
      <c r="J138" s="67"/>
      <c r="K138" s="119"/>
      <c r="L138" s="18"/>
      <c r="M138" s="68">
        <f>F138*L138</f>
        <v>0</v>
      </c>
      <c r="N138" s="10"/>
      <c r="O138" s="69">
        <f t="shared" si="1"/>
        <v>0</v>
      </c>
    </row>
    <row r="139" spans="1:15" x14ac:dyDescent="0.25">
      <c r="A139" s="43">
        <v>120</v>
      </c>
      <c r="B139" s="44" t="s">
        <v>801</v>
      </c>
      <c r="C139" s="32" t="s">
        <v>912</v>
      </c>
      <c r="D139" s="42" t="s">
        <v>283</v>
      </c>
      <c r="E139" s="46">
        <v>1</v>
      </c>
      <c r="F139" s="46">
        <v>60</v>
      </c>
      <c r="G139" s="64"/>
      <c r="H139" s="65"/>
      <c r="I139" s="66"/>
      <c r="J139" s="67"/>
      <c r="K139" s="119"/>
      <c r="L139" s="18"/>
      <c r="M139" s="68">
        <f>F139*L139</f>
        <v>0</v>
      </c>
      <c r="N139" s="10"/>
      <c r="O139" s="69">
        <f t="shared" si="1"/>
        <v>0</v>
      </c>
    </row>
    <row r="140" spans="1:15" x14ac:dyDescent="0.25">
      <c r="A140" s="43">
        <v>121</v>
      </c>
      <c r="B140" s="44" t="s">
        <v>802</v>
      </c>
      <c r="C140" s="32" t="s">
        <v>913</v>
      </c>
      <c r="D140" s="42" t="s">
        <v>283</v>
      </c>
      <c r="E140" s="46">
        <v>1</v>
      </c>
      <c r="F140" s="46">
        <v>20</v>
      </c>
      <c r="G140" s="64"/>
      <c r="H140" s="65"/>
      <c r="I140" s="66"/>
      <c r="J140" s="67"/>
      <c r="K140" s="119"/>
      <c r="L140" s="18"/>
      <c r="M140" s="68">
        <f>F140*L140</f>
        <v>0</v>
      </c>
      <c r="N140" s="10"/>
      <c r="O140" s="69">
        <f t="shared" si="1"/>
        <v>0</v>
      </c>
    </row>
    <row r="141" spans="1:15" x14ac:dyDescent="0.25">
      <c r="A141" s="43">
        <v>122</v>
      </c>
      <c r="B141" s="44" t="s">
        <v>803</v>
      </c>
      <c r="C141" s="32" t="s">
        <v>914</v>
      </c>
      <c r="D141" s="42" t="s">
        <v>283</v>
      </c>
      <c r="E141" s="46">
        <v>1</v>
      </c>
      <c r="F141" s="46">
        <v>40</v>
      </c>
      <c r="G141" s="64"/>
      <c r="H141" s="65"/>
      <c r="I141" s="66"/>
      <c r="J141" s="67"/>
      <c r="K141" s="119"/>
      <c r="L141" s="18"/>
      <c r="M141" s="68">
        <f>F141*L141</f>
        <v>0</v>
      </c>
      <c r="N141" s="10"/>
      <c r="O141" s="69">
        <f t="shared" si="1"/>
        <v>0</v>
      </c>
    </row>
    <row r="142" spans="1:15" x14ac:dyDescent="0.25">
      <c r="A142" s="43">
        <v>123</v>
      </c>
      <c r="B142" s="44" t="s">
        <v>804</v>
      </c>
      <c r="C142" s="32" t="s">
        <v>915</v>
      </c>
      <c r="D142" s="42" t="s">
        <v>5</v>
      </c>
      <c r="E142" s="46">
        <v>1</v>
      </c>
      <c r="F142" s="46">
        <v>2</v>
      </c>
      <c r="G142" s="64"/>
      <c r="H142" s="65"/>
      <c r="I142" s="66"/>
      <c r="J142" s="67"/>
      <c r="K142" s="119"/>
      <c r="L142" s="18"/>
      <c r="M142" s="68">
        <f>F142*L142</f>
        <v>0</v>
      </c>
      <c r="N142" s="10"/>
      <c r="O142" s="69">
        <f t="shared" si="1"/>
        <v>0</v>
      </c>
    </row>
    <row r="143" spans="1:15" ht="25.5" x14ac:dyDescent="0.25">
      <c r="A143" s="43">
        <v>124</v>
      </c>
      <c r="B143" s="44" t="s">
        <v>805</v>
      </c>
      <c r="C143" s="32" t="s">
        <v>916</v>
      </c>
      <c r="D143" s="42" t="s">
        <v>4</v>
      </c>
      <c r="E143" s="46">
        <v>10</v>
      </c>
      <c r="F143" s="46">
        <v>2</v>
      </c>
      <c r="G143" s="64"/>
      <c r="H143" s="65"/>
      <c r="I143" s="66"/>
      <c r="J143" s="67"/>
      <c r="K143" s="119"/>
      <c r="L143" s="18"/>
      <c r="M143" s="68">
        <f>F143*L143</f>
        <v>0</v>
      </c>
      <c r="N143" s="10"/>
      <c r="O143" s="69">
        <f t="shared" si="1"/>
        <v>0</v>
      </c>
    </row>
    <row r="144" spans="1:15" ht="25.5" x14ac:dyDescent="0.25">
      <c r="A144" s="43">
        <v>125</v>
      </c>
      <c r="B144" s="44" t="s">
        <v>806</v>
      </c>
      <c r="C144" s="32" t="s">
        <v>917</v>
      </c>
      <c r="D144" s="42" t="s">
        <v>283</v>
      </c>
      <c r="E144" s="46" t="s">
        <v>958</v>
      </c>
      <c r="F144" s="46">
        <v>8</v>
      </c>
      <c r="G144" s="64"/>
      <c r="H144" s="65"/>
      <c r="I144" s="66"/>
      <c r="J144" s="67"/>
      <c r="K144" s="119"/>
      <c r="L144" s="18"/>
      <c r="M144" s="68">
        <f>F144*L144</f>
        <v>0</v>
      </c>
      <c r="N144" s="10"/>
      <c r="O144" s="69">
        <f t="shared" si="1"/>
        <v>0</v>
      </c>
    </row>
    <row r="145" spans="1:15" ht="25.5" x14ac:dyDescent="0.25">
      <c r="A145" s="43">
        <v>126</v>
      </c>
      <c r="B145" s="44" t="s">
        <v>807</v>
      </c>
      <c r="C145" s="32" t="s">
        <v>918</v>
      </c>
      <c r="D145" s="42" t="s">
        <v>283</v>
      </c>
      <c r="E145" s="46">
        <v>50</v>
      </c>
      <c r="F145" s="46">
        <v>2</v>
      </c>
      <c r="G145" s="64"/>
      <c r="H145" s="65"/>
      <c r="I145" s="66"/>
      <c r="J145" s="67"/>
      <c r="K145" s="119"/>
      <c r="L145" s="18"/>
      <c r="M145" s="68">
        <f>F145*L145</f>
        <v>0</v>
      </c>
      <c r="N145" s="10"/>
      <c r="O145" s="69">
        <f t="shared" si="1"/>
        <v>0</v>
      </c>
    </row>
    <row r="146" spans="1:15" ht="38.25" x14ac:dyDescent="0.25">
      <c r="A146" s="43"/>
      <c r="B146" s="44"/>
      <c r="C146" s="60" t="s">
        <v>919</v>
      </c>
      <c r="D146" s="42"/>
      <c r="E146" s="46"/>
      <c r="F146" s="46">
        <v>0</v>
      </c>
      <c r="G146" s="64"/>
      <c r="H146" s="65"/>
      <c r="I146" s="66"/>
      <c r="J146" s="67"/>
      <c r="K146" s="119"/>
      <c r="L146" s="18"/>
      <c r="M146" s="68">
        <f>F146*L146</f>
        <v>0</v>
      </c>
      <c r="N146" s="10"/>
      <c r="O146" s="69">
        <f t="shared" ref="O146:O163" si="2">M146+(M146*N146%)</f>
        <v>0</v>
      </c>
    </row>
    <row r="147" spans="1:15" x14ac:dyDescent="0.25">
      <c r="A147" s="43">
        <v>127</v>
      </c>
      <c r="B147" s="87" t="s">
        <v>1036</v>
      </c>
      <c r="C147" s="32" t="s">
        <v>920</v>
      </c>
      <c r="D147" s="42" t="s">
        <v>5</v>
      </c>
      <c r="E147" s="46">
        <v>8</v>
      </c>
      <c r="F147" s="46">
        <v>2</v>
      </c>
      <c r="G147" s="64"/>
      <c r="H147" s="65"/>
      <c r="I147" s="66"/>
      <c r="J147" s="67"/>
      <c r="K147" s="119"/>
      <c r="L147" s="18"/>
      <c r="M147" s="68">
        <f>F147*L147</f>
        <v>0</v>
      </c>
      <c r="N147" s="10"/>
      <c r="O147" s="69">
        <f t="shared" si="2"/>
        <v>0</v>
      </c>
    </row>
    <row r="148" spans="1:15" x14ac:dyDescent="0.25">
      <c r="A148" s="43">
        <v>128</v>
      </c>
      <c r="B148" s="87" t="s">
        <v>1037</v>
      </c>
      <c r="C148" s="32" t="s">
        <v>921</v>
      </c>
      <c r="D148" s="42" t="s">
        <v>5</v>
      </c>
      <c r="E148" s="46">
        <v>8</v>
      </c>
      <c r="F148" s="46">
        <v>4</v>
      </c>
      <c r="G148" s="64"/>
      <c r="H148" s="65"/>
      <c r="I148" s="66"/>
      <c r="J148" s="67"/>
      <c r="K148" s="119"/>
      <c r="L148" s="18"/>
      <c r="M148" s="68">
        <f>F148*L148</f>
        <v>0</v>
      </c>
      <c r="N148" s="10"/>
      <c r="O148" s="69">
        <f t="shared" si="2"/>
        <v>0</v>
      </c>
    </row>
    <row r="149" spans="1:15" x14ac:dyDescent="0.25">
      <c r="A149" s="43">
        <v>129</v>
      </c>
      <c r="B149" s="87" t="s">
        <v>1038</v>
      </c>
      <c r="C149" s="32" t="s">
        <v>922</v>
      </c>
      <c r="D149" s="42" t="s">
        <v>5</v>
      </c>
      <c r="E149" s="46">
        <v>8</v>
      </c>
      <c r="F149" s="46">
        <v>2</v>
      </c>
      <c r="G149" s="64"/>
      <c r="H149" s="65"/>
      <c r="I149" s="66"/>
      <c r="J149" s="67"/>
      <c r="K149" s="119"/>
      <c r="L149" s="18"/>
      <c r="M149" s="68">
        <f>F149*L149</f>
        <v>0</v>
      </c>
      <c r="N149" s="10"/>
      <c r="O149" s="69">
        <f t="shared" si="2"/>
        <v>0</v>
      </c>
    </row>
    <row r="150" spans="1:15" x14ac:dyDescent="0.25">
      <c r="A150" s="43">
        <v>130</v>
      </c>
      <c r="B150" s="87" t="s">
        <v>1039</v>
      </c>
      <c r="C150" s="32" t="s">
        <v>923</v>
      </c>
      <c r="D150" s="42" t="s">
        <v>5</v>
      </c>
      <c r="E150" s="46">
        <v>8</v>
      </c>
      <c r="F150" s="46">
        <v>2</v>
      </c>
      <c r="G150" s="64"/>
      <c r="H150" s="65"/>
      <c r="I150" s="66"/>
      <c r="J150" s="67"/>
      <c r="K150" s="119"/>
      <c r="L150" s="18"/>
      <c r="M150" s="68">
        <f>F150*L150</f>
        <v>0</v>
      </c>
      <c r="N150" s="10"/>
      <c r="O150" s="69">
        <f t="shared" si="2"/>
        <v>0</v>
      </c>
    </row>
    <row r="151" spans="1:15" x14ac:dyDescent="0.25">
      <c r="A151" s="43">
        <v>131</v>
      </c>
      <c r="B151" s="87" t="s">
        <v>1040</v>
      </c>
      <c r="C151" s="32" t="s">
        <v>924</v>
      </c>
      <c r="D151" s="42" t="s">
        <v>5</v>
      </c>
      <c r="E151" s="46">
        <v>8</v>
      </c>
      <c r="F151" s="46">
        <v>2</v>
      </c>
      <c r="G151" s="64"/>
      <c r="H151" s="65"/>
      <c r="I151" s="66"/>
      <c r="J151" s="67"/>
      <c r="K151" s="119"/>
      <c r="L151" s="18"/>
      <c r="M151" s="68">
        <f>F151*L151</f>
        <v>0</v>
      </c>
      <c r="N151" s="10"/>
      <c r="O151" s="69">
        <f t="shared" si="2"/>
        <v>0</v>
      </c>
    </row>
    <row r="152" spans="1:15" x14ac:dyDescent="0.25">
      <c r="A152" s="43">
        <v>132</v>
      </c>
      <c r="B152" s="87" t="s">
        <v>1041</v>
      </c>
      <c r="C152" s="32" t="s">
        <v>925</v>
      </c>
      <c r="D152" s="42" t="s">
        <v>5</v>
      </c>
      <c r="E152" s="46">
        <v>8</v>
      </c>
      <c r="F152" s="46">
        <v>2</v>
      </c>
      <c r="G152" s="64"/>
      <c r="H152" s="65"/>
      <c r="I152" s="66"/>
      <c r="J152" s="67"/>
      <c r="K152" s="119"/>
      <c r="L152" s="18"/>
      <c r="M152" s="68">
        <f>F152*L152</f>
        <v>0</v>
      </c>
      <c r="N152" s="10"/>
      <c r="O152" s="69">
        <f t="shared" si="2"/>
        <v>0</v>
      </c>
    </row>
    <row r="153" spans="1:15" x14ac:dyDescent="0.25">
      <c r="A153" s="43">
        <v>133</v>
      </c>
      <c r="B153" s="87" t="s">
        <v>1042</v>
      </c>
      <c r="C153" s="32" t="s">
        <v>926</v>
      </c>
      <c r="D153" s="42" t="s">
        <v>5</v>
      </c>
      <c r="E153" s="46">
        <v>8</v>
      </c>
      <c r="F153" s="46">
        <v>2</v>
      </c>
      <c r="G153" s="64"/>
      <c r="H153" s="65"/>
      <c r="I153" s="66"/>
      <c r="J153" s="67"/>
      <c r="K153" s="119"/>
      <c r="L153" s="18"/>
      <c r="M153" s="68">
        <f>F153*L153</f>
        <v>0</v>
      </c>
      <c r="N153" s="10"/>
      <c r="O153" s="69">
        <f t="shared" si="2"/>
        <v>0</v>
      </c>
    </row>
    <row r="154" spans="1:15" x14ac:dyDescent="0.25">
      <c r="A154" s="43">
        <v>134</v>
      </c>
      <c r="B154" s="87" t="s">
        <v>1043</v>
      </c>
      <c r="C154" s="32" t="s">
        <v>927</v>
      </c>
      <c r="D154" s="42" t="s">
        <v>5</v>
      </c>
      <c r="E154" s="46">
        <v>8</v>
      </c>
      <c r="F154" s="46">
        <v>2</v>
      </c>
      <c r="G154" s="64"/>
      <c r="H154" s="65"/>
      <c r="I154" s="66"/>
      <c r="J154" s="67"/>
      <c r="K154" s="119"/>
      <c r="L154" s="18"/>
      <c r="M154" s="68">
        <f>F154*L154</f>
        <v>0</v>
      </c>
      <c r="N154" s="10"/>
      <c r="O154" s="69">
        <f t="shared" si="2"/>
        <v>0</v>
      </c>
    </row>
    <row r="155" spans="1:15" x14ac:dyDescent="0.25">
      <c r="A155" s="43">
        <v>135</v>
      </c>
      <c r="B155" s="44" t="s">
        <v>808</v>
      </c>
      <c r="C155" s="32" t="s">
        <v>928</v>
      </c>
      <c r="D155" s="42" t="s">
        <v>5</v>
      </c>
      <c r="E155" s="46">
        <v>8</v>
      </c>
      <c r="F155" s="46">
        <v>2</v>
      </c>
      <c r="G155" s="64"/>
      <c r="H155" s="65"/>
      <c r="I155" s="66"/>
      <c r="J155" s="67"/>
      <c r="K155" s="119"/>
      <c r="L155" s="18"/>
      <c r="M155" s="68">
        <f>F155*L155</f>
        <v>0</v>
      </c>
      <c r="N155" s="10"/>
      <c r="O155" s="69">
        <f t="shared" si="2"/>
        <v>0</v>
      </c>
    </row>
    <row r="156" spans="1:15" ht="25.5" x14ac:dyDescent="0.25">
      <c r="A156" s="43">
        <v>136</v>
      </c>
      <c r="B156" s="44" t="s">
        <v>809</v>
      </c>
      <c r="C156" s="32" t="s">
        <v>929</v>
      </c>
      <c r="D156" s="42" t="s">
        <v>4</v>
      </c>
      <c r="E156" s="46">
        <v>100</v>
      </c>
      <c r="F156" s="46">
        <v>22</v>
      </c>
      <c r="G156" s="64"/>
      <c r="H156" s="65"/>
      <c r="I156" s="66"/>
      <c r="J156" s="67"/>
      <c r="K156" s="119"/>
      <c r="L156" s="18"/>
      <c r="M156" s="68">
        <f>F156*L156</f>
        <v>0</v>
      </c>
      <c r="N156" s="10"/>
      <c r="O156" s="69">
        <f t="shared" si="2"/>
        <v>0</v>
      </c>
    </row>
    <row r="157" spans="1:15" ht="25.5" x14ac:dyDescent="0.25">
      <c r="A157" s="43">
        <v>137</v>
      </c>
      <c r="B157" s="44" t="s">
        <v>810</v>
      </c>
      <c r="C157" s="32" t="s">
        <v>930</v>
      </c>
      <c r="D157" s="42" t="s">
        <v>283</v>
      </c>
      <c r="E157" s="46">
        <v>1</v>
      </c>
      <c r="F157" s="46">
        <v>2</v>
      </c>
      <c r="G157" s="64"/>
      <c r="H157" s="65"/>
      <c r="I157" s="66"/>
      <c r="J157" s="67"/>
      <c r="K157" s="119"/>
      <c r="L157" s="18"/>
      <c r="M157" s="68">
        <f>F157*L157</f>
        <v>0</v>
      </c>
      <c r="N157" s="10"/>
      <c r="O157" s="69">
        <f t="shared" si="2"/>
        <v>0</v>
      </c>
    </row>
    <row r="158" spans="1:15" ht="38.25" x14ac:dyDescent="0.25">
      <c r="A158" s="43"/>
      <c r="B158" s="44"/>
      <c r="C158" s="60" t="s">
        <v>931</v>
      </c>
      <c r="D158" s="42"/>
      <c r="E158" s="46"/>
      <c r="F158" s="46"/>
      <c r="G158" s="64"/>
      <c r="H158" s="65"/>
      <c r="I158" s="66"/>
      <c r="J158" s="67"/>
      <c r="K158" s="119"/>
      <c r="L158" s="18"/>
      <c r="M158" s="68">
        <f>F158*L158</f>
        <v>0</v>
      </c>
      <c r="N158" s="10"/>
      <c r="O158" s="69">
        <f t="shared" si="2"/>
        <v>0</v>
      </c>
    </row>
    <row r="159" spans="1:15" ht="38.25" x14ac:dyDescent="0.25">
      <c r="A159" s="43">
        <v>138</v>
      </c>
      <c r="B159" s="44" t="s">
        <v>811</v>
      </c>
      <c r="C159" s="32" t="s">
        <v>932</v>
      </c>
      <c r="D159" s="42" t="s">
        <v>812</v>
      </c>
      <c r="E159" s="46">
        <v>8</v>
      </c>
      <c r="F159" s="46">
        <v>320</v>
      </c>
      <c r="G159" s="64"/>
      <c r="H159" s="65"/>
      <c r="I159" s="66"/>
      <c r="J159" s="67"/>
      <c r="K159" s="119"/>
      <c r="L159" s="18"/>
      <c r="M159" s="68">
        <f>F159*L159</f>
        <v>0</v>
      </c>
      <c r="N159" s="10"/>
      <c r="O159" s="69">
        <f t="shared" si="2"/>
        <v>0</v>
      </c>
    </row>
    <row r="160" spans="1:15" ht="38.25" x14ac:dyDescent="0.25">
      <c r="A160" s="43">
        <v>139</v>
      </c>
      <c r="B160" s="44" t="s">
        <v>813</v>
      </c>
      <c r="C160" s="32" t="s">
        <v>933</v>
      </c>
      <c r="D160" s="42" t="s">
        <v>812</v>
      </c>
      <c r="E160" s="46">
        <v>6</v>
      </c>
      <c r="F160" s="46">
        <v>100</v>
      </c>
      <c r="G160" s="64"/>
      <c r="H160" s="65"/>
      <c r="I160" s="66"/>
      <c r="J160" s="67"/>
      <c r="K160" s="119"/>
      <c r="L160" s="18"/>
      <c r="M160" s="68">
        <f>F160*L160</f>
        <v>0</v>
      </c>
      <c r="N160" s="10"/>
      <c r="O160" s="69">
        <f t="shared" si="2"/>
        <v>0</v>
      </c>
    </row>
    <row r="161" spans="1:15" ht="25.5" x14ac:dyDescent="0.25">
      <c r="A161" s="43"/>
      <c r="B161" s="44"/>
      <c r="C161" s="60" t="s">
        <v>934</v>
      </c>
      <c r="D161" s="42"/>
      <c r="E161" s="46"/>
      <c r="F161" s="46"/>
      <c r="G161" s="64"/>
      <c r="H161" s="65"/>
      <c r="I161" s="66"/>
      <c r="J161" s="67"/>
      <c r="K161" s="119"/>
      <c r="L161" s="18"/>
      <c r="M161" s="68">
        <f>F161*L161</f>
        <v>0</v>
      </c>
      <c r="N161" s="10"/>
      <c r="O161" s="69">
        <f t="shared" si="2"/>
        <v>0</v>
      </c>
    </row>
    <row r="162" spans="1:15" ht="63.75" x14ac:dyDescent="0.25">
      <c r="A162" s="43">
        <v>140</v>
      </c>
      <c r="B162" s="87" t="s">
        <v>1044</v>
      </c>
      <c r="C162" s="32" t="s">
        <v>935</v>
      </c>
      <c r="D162" s="42" t="s">
        <v>812</v>
      </c>
      <c r="E162" s="46">
        <v>8</v>
      </c>
      <c r="F162" s="46">
        <v>820</v>
      </c>
      <c r="G162" s="64"/>
      <c r="H162" s="65"/>
      <c r="I162" s="66"/>
      <c r="J162" s="67"/>
      <c r="K162" s="119"/>
      <c r="L162" s="18"/>
      <c r="M162" s="68">
        <f>F162*L162</f>
        <v>0</v>
      </c>
      <c r="N162" s="10"/>
      <c r="O162" s="69">
        <f t="shared" si="2"/>
        <v>0</v>
      </c>
    </row>
    <row r="163" spans="1:15" ht="63.75" x14ac:dyDescent="0.25">
      <c r="A163" s="43">
        <v>141</v>
      </c>
      <c r="B163" s="87" t="s">
        <v>1045</v>
      </c>
      <c r="C163" s="32" t="s">
        <v>936</v>
      </c>
      <c r="D163" s="42" t="s">
        <v>812</v>
      </c>
      <c r="E163" s="46">
        <v>6</v>
      </c>
      <c r="F163" s="46">
        <v>700</v>
      </c>
      <c r="G163" s="64"/>
      <c r="H163" s="65"/>
      <c r="I163" s="66"/>
      <c r="J163" s="67"/>
      <c r="K163" s="119"/>
      <c r="L163" s="18"/>
      <c r="M163" s="68">
        <f>F163*L163</f>
        <v>0</v>
      </c>
      <c r="N163" s="10"/>
      <c r="O163" s="69">
        <f t="shared" si="2"/>
        <v>0</v>
      </c>
    </row>
    <row r="164" spans="1:15" s="2" customFormat="1" x14ac:dyDescent="0.25">
      <c r="A164" s="47">
        <v>142</v>
      </c>
      <c r="B164" s="107"/>
      <c r="C164" s="108" t="s">
        <v>993</v>
      </c>
      <c r="D164" s="47">
        <v>1</v>
      </c>
      <c r="E164" s="47" t="s">
        <v>283</v>
      </c>
      <c r="F164" s="47">
        <v>1</v>
      </c>
      <c r="G164" s="83"/>
      <c r="H164" s="84"/>
      <c r="I164" s="85"/>
      <c r="J164" s="86"/>
      <c r="K164" s="69"/>
      <c r="L164" s="81"/>
      <c r="M164" s="68">
        <v>2000</v>
      </c>
      <c r="N164" s="10">
        <v>22</v>
      </c>
      <c r="O164" s="69">
        <f t="shared" ref="O164" si="3">M164+(M164*N164%)</f>
        <v>2440</v>
      </c>
    </row>
    <row r="165" spans="1:15" s="1" customFormat="1" x14ac:dyDescent="0.25">
      <c r="A165" s="12"/>
      <c r="B165" s="100" t="s">
        <v>279</v>
      </c>
      <c r="C165" s="12"/>
      <c r="D165" s="154"/>
      <c r="E165" s="100"/>
      <c r="F165" s="12"/>
      <c r="G165" s="12"/>
      <c r="H165" s="100"/>
      <c r="I165" s="12"/>
      <c r="J165" s="100"/>
      <c r="K165" s="12"/>
      <c r="L165" s="100"/>
      <c r="M165" s="70">
        <f>SUM(M17:M164)</f>
        <v>2000</v>
      </c>
      <c r="N165" s="11"/>
      <c r="O165" s="70">
        <f>SUM(O17:O164)</f>
        <v>2440</v>
      </c>
    </row>
  </sheetData>
  <sheetProtection algorithmName="SHA-512" hashValue="3I4P7JMrsbIA5cqgi4fjixk5DJypvxq4ux/iul+W290apuUiPov956WHMok+bqecSuJ1RTHkiz7TBO1fSAV2oA==" saltValue="N8Krlx/oSl/0H+9kjKLnFQ==" spinCount="100000" sheet="1" selectLockedCells="1"/>
  <mergeCells count="14">
    <mergeCell ref="A12:O14"/>
    <mergeCell ref="A6:B6"/>
    <mergeCell ref="C6:G6"/>
    <mergeCell ref="A7:B7"/>
    <mergeCell ref="C7:G7"/>
    <mergeCell ref="A9:O9"/>
    <mergeCell ref="A10:O10"/>
    <mergeCell ref="A11:C11"/>
    <mergeCell ref="A2:G2"/>
    <mergeCell ref="A3:G3"/>
    <mergeCell ref="A4:B4"/>
    <mergeCell ref="C4:G4"/>
    <mergeCell ref="A5:B5"/>
    <mergeCell ref="C5:G5"/>
  </mergeCells>
  <dataValidations count="1">
    <dataValidation type="list" errorStyle="information" allowBlank="1" showInputMessage="1" showErrorMessage="1" sqref="D17:D61 D159:D160 D63:D78 D80:D157 D162:D164">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showGridLines="0" zoomScaleNormal="100" workbookViewId="0">
      <selection activeCell="C4" sqref="C4:F4"/>
    </sheetView>
  </sheetViews>
  <sheetFormatPr defaultRowHeight="15" x14ac:dyDescent="0.25"/>
  <cols>
    <col min="1" max="1" width="4.42578125" customWidth="1"/>
    <col min="2" max="2" width="10.7109375" customWidth="1"/>
    <col min="3" max="3" width="53.140625" bestFit="1" customWidth="1"/>
    <col min="4" max="4" width="6.85546875" customWidth="1"/>
    <col min="5" max="5" width="8.5703125" customWidth="1"/>
    <col min="6" max="6" width="11.5703125" customWidth="1"/>
    <col min="7" max="7" width="38.28515625" customWidth="1"/>
    <col min="8" max="10" width="13.42578125" customWidth="1"/>
    <col min="11" max="11" width="11.5703125" customWidth="1"/>
    <col min="12" max="12" width="12.7109375" customWidth="1"/>
    <col min="13" max="13" width="6.7109375" customWidth="1"/>
    <col min="14" max="14" width="12.7109375" customWidth="1"/>
  </cols>
  <sheetData>
    <row r="1" spans="1:14" s="1" customFormat="1" ht="15" customHeight="1" x14ac:dyDescent="0.25">
      <c r="C1" s="3"/>
      <c r="D1" s="37"/>
      <c r="E1" s="15"/>
      <c r="F1" s="4"/>
      <c r="H1" s="4"/>
      <c r="I1" s="4"/>
    </row>
    <row r="2" spans="1:14" s="1" customFormat="1" ht="15" customHeight="1" x14ac:dyDescent="0.25">
      <c r="A2" s="132" t="s">
        <v>10</v>
      </c>
      <c r="B2" s="133"/>
      <c r="C2" s="133"/>
      <c r="D2" s="133"/>
      <c r="E2" s="133"/>
      <c r="F2" s="133"/>
      <c r="H2" s="4"/>
      <c r="I2" s="4"/>
    </row>
    <row r="3" spans="1:14" s="1" customFormat="1" ht="15" customHeight="1" x14ac:dyDescent="0.25">
      <c r="A3" s="133"/>
      <c r="B3" s="133"/>
      <c r="C3" s="133"/>
      <c r="D3" s="133"/>
      <c r="E3" s="133"/>
      <c r="F3" s="133"/>
      <c r="H3" s="4"/>
      <c r="I3" s="4"/>
    </row>
    <row r="4" spans="1:14" s="1" customFormat="1" ht="15" customHeight="1" x14ac:dyDescent="0.25">
      <c r="A4" s="121" t="s">
        <v>11</v>
      </c>
      <c r="B4" s="121"/>
      <c r="C4" s="122"/>
      <c r="D4" s="123"/>
      <c r="E4" s="123"/>
      <c r="F4" s="124"/>
      <c r="H4" s="4"/>
      <c r="I4" s="4"/>
    </row>
    <row r="5" spans="1:14" s="1" customFormat="1" ht="15" customHeight="1" x14ac:dyDescent="0.25">
      <c r="A5" s="121" t="s">
        <v>12</v>
      </c>
      <c r="B5" s="121"/>
      <c r="C5" s="122"/>
      <c r="D5" s="123"/>
      <c r="E5" s="123"/>
      <c r="F5" s="124"/>
      <c r="H5" s="4"/>
      <c r="I5" s="4"/>
    </row>
    <row r="6" spans="1:14" s="1" customFormat="1" ht="15" customHeight="1" x14ac:dyDescent="0.25">
      <c r="A6" s="121" t="s">
        <v>13</v>
      </c>
      <c r="B6" s="121"/>
      <c r="C6" s="122"/>
      <c r="D6" s="123"/>
      <c r="E6" s="123"/>
      <c r="F6" s="124"/>
      <c r="H6" s="4"/>
      <c r="I6" s="4"/>
    </row>
    <row r="7" spans="1:14" s="1" customFormat="1" ht="15" customHeight="1" x14ac:dyDescent="0.25">
      <c r="A7" s="121" t="s">
        <v>14</v>
      </c>
      <c r="B7" s="121"/>
      <c r="C7" s="122"/>
      <c r="D7" s="123"/>
      <c r="E7" s="123"/>
      <c r="F7" s="124"/>
      <c r="H7" s="4"/>
      <c r="I7" s="4"/>
    </row>
    <row r="8" spans="1:14" s="1" customFormat="1" ht="15" customHeight="1" x14ac:dyDescent="0.25">
      <c r="C8" s="3"/>
      <c r="D8" s="37"/>
      <c r="E8" s="15"/>
      <c r="F8" s="4"/>
      <c r="H8" s="4"/>
      <c r="I8" s="4"/>
    </row>
    <row r="9" spans="1:14" s="31" customFormat="1" ht="15" customHeight="1" x14ac:dyDescent="0.25">
      <c r="A9" s="141" t="s">
        <v>272</v>
      </c>
      <c r="B9" s="142"/>
      <c r="C9" s="142"/>
      <c r="D9" s="142"/>
      <c r="E9" s="142"/>
      <c r="F9" s="142"/>
      <c r="G9" s="142"/>
      <c r="H9" s="142"/>
      <c r="I9" s="142"/>
      <c r="J9" s="142"/>
      <c r="K9" s="142"/>
      <c r="L9" s="142"/>
      <c r="M9" s="142"/>
      <c r="N9" s="142"/>
    </row>
    <row r="10" spans="1:14" s="31" customFormat="1" ht="15" customHeight="1" x14ac:dyDescent="0.25">
      <c r="A10" s="143" t="s">
        <v>285</v>
      </c>
      <c r="B10" s="144"/>
      <c r="C10" s="144"/>
      <c r="D10" s="144"/>
      <c r="E10" s="144"/>
      <c r="F10" s="144"/>
      <c r="G10" s="144"/>
      <c r="H10" s="144"/>
      <c r="I10" s="144"/>
      <c r="J10" s="144"/>
      <c r="K10" s="144"/>
      <c r="L10" s="144"/>
      <c r="M10" s="144"/>
      <c r="N10" s="144"/>
    </row>
    <row r="11" spans="1:14" s="31" customFormat="1" ht="15" customHeight="1" x14ac:dyDescent="0.25">
      <c r="A11" s="52"/>
      <c r="B11" s="53"/>
      <c r="C11" s="53"/>
      <c r="D11" s="53"/>
      <c r="E11" s="53"/>
      <c r="F11" s="53"/>
      <c r="G11" s="53"/>
      <c r="H11" s="53"/>
      <c r="I11" s="53"/>
      <c r="J11" s="53"/>
      <c r="K11" s="53"/>
      <c r="L11" s="53"/>
      <c r="M11" s="53"/>
      <c r="N11" s="53"/>
    </row>
    <row r="12" spans="1:14" s="31" customFormat="1" ht="15" customHeight="1" x14ac:dyDescent="0.25">
      <c r="A12" s="125" t="s">
        <v>289</v>
      </c>
      <c r="B12" s="126"/>
      <c r="C12" s="126"/>
      <c r="D12" s="126"/>
      <c r="E12" s="126"/>
      <c r="F12" s="126"/>
      <c r="G12" s="126"/>
      <c r="H12" s="126"/>
      <c r="I12" s="126"/>
      <c r="J12" s="126"/>
      <c r="K12" s="126"/>
      <c r="L12" s="126"/>
      <c r="M12" s="126"/>
      <c r="N12" s="126"/>
    </row>
    <row r="13" spans="1:14" s="31" customFormat="1" ht="15" customHeight="1" x14ac:dyDescent="0.25">
      <c r="A13" s="125"/>
      <c r="B13" s="126"/>
      <c r="C13" s="126"/>
      <c r="D13" s="126"/>
      <c r="E13" s="126"/>
      <c r="F13" s="126"/>
      <c r="G13" s="126"/>
      <c r="H13" s="126"/>
      <c r="I13" s="126"/>
      <c r="J13" s="126"/>
      <c r="K13" s="126"/>
      <c r="L13" s="126"/>
      <c r="M13" s="126"/>
      <c r="N13" s="126"/>
    </row>
    <row r="14" spans="1:14" s="31" customFormat="1" ht="15" customHeight="1" x14ac:dyDescent="0.25">
      <c r="A14" s="125"/>
      <c r="B14" s="126"/>
      <c r="C14" s="126"/>
      <c r="D14" s="126"/>
      <c r="E14" s="126"/>
      <c r="F14" s="126"/>
      <c r="G14" s="126"/>
      <c r="H14" s="126"/>
      <c r="I14" s="126"/>
      <c r="J14" s="126"/>
      <c r="K14" s="126"/>
      <c r="L14" s="126"/>
      <c r="M14" s="126"/>
      <c r="N14" s="126"/>
    </row>
    <row r="15" spans="1:14" s="1" customFormat="1" ht="15" customHeight="1" x14ac:dyDescent="0.25">
      <c r="B15" s="51"/>
      <c r="C15" s="6"/>
      <c r="D15" s="17"/>
      <c r="E15" s="17"/>
      <c r="F15" s="6"/>
      <c r="G15" s="6"/>
      <c r="H15" s="6"/>
      <c r="I15" s="6"/>
      <c r="J15" s="6"/>
      <c r="K15" s="6"/>
      <c r="L15" s="6"/>
      <c r="M15" s="6"/>
      <c r="N15" s="6"/>
    </row>
    <row r="16" spans="1:14" s="1" customFormat="1" ht="51" x14ac:dyDescent="0.25">
      <c r="A16" s="7" t="s">
        <v>0</v>
      </c>
      <c r="B16" s="7" t="s">
        <v>124</v>
      </c>
      <c r="C16" s="7" t="s">
        <v>7</v>
      </c>
      <c r="D16" s="8" t="s">
        <v>1</v>
      </c>
      <c r="E16" s="8" t="s">
        <v>2</v>
      </c>
      <c r="F16" s="8" t="s">
        <v>3</v>
      </c>
      <c r="G16" s="8" t="s">
        <v>8</v>
      </c>
      <c r="H16" s="8" t="s">
        <v>274</v>
      </c>
      <c r="I16" s="8" t="s">
        <v>273</v>
      </c>
      <c r="J16" s="8" t="s">
        <v>133</v>
      </c>
      <c r="K16" s="8" t="s">
        <v>134</v>
      </c>
      <c r="L16" s="8" t="s">
        <v>15</v>
      </c>
      <c r="M16" s="8" t="s">
        <v>9</v>
      </c>
      <c r="N16" s="8" t="s">
        <v>16</v>
      </c>
    </row>
    <row r="17" spans="1:14" s="2" customFormat="1" ht="3.75" customHeight="1" x14ac:dyDescent="0.25">
      <c r="A17" s="56"/>
      <c r="B17" s="56"/>
      <c r="C17" s="30"/>
      <c r="D17" s="57"/>
      <c r="E17" s="57"/>
      <c r="F17" s="57"/>
      <c r="G17" s="57"/>
      <c r="H17" s="57"/>
      <c r="I17" s="57"/>
      <c r="J17" s="57"/>
      <c r="K17" s="57"/>
      <c r="L17" s="57"/>
      <c r="M17" s="57"/>
      <c r="N17" s="57"/>
    </row>
    <row r="18" spans="1:14" s="1" customFormat="1" ht="89.25" x14ac:dyDescent="0.25">
      <c r="A18" s="41">
        <v>1</v>
      </c>
      <c r="B18" s="59" t="s">
        <v>281</v>
      </c>
      <c r="C18" s="50" t="s">
        <v>287</v>
      </c>
      <c r="D18" s="42" t="s">
        <v>283</v>
      </c>
      <c r="E18" s="43">
        <v>1</v>
      </c>
      <c r="F18" s="49"/>
      <c r="G18" s="50"/>
      <c r="H18" s="9"/>
      <c r="I18" s="48"/>
      <c r="J18" s="120"/>
      <c r="K18" s="18"/>
      <c r="L18" s="19">
        <f>E18*K18</f>
        <v>0</v>
      </c>
      <c r="M18" s="10"/>
      <c r="N18" s="20">
        <f>L18+(L18*M18%)</f>
        <v>0</v>
      </c>
    </row>
    <row r="19" spans="1:14" s="1" customFormat="1" ht="79.5" customHeight="1" x14ac:dyDescent="0.25">
      <c r="A19" s="41">
        <v>2</v>
      </c>
      <c r="B19" s="58" t="s">
        <v>282</v>
      </c>
      <c r="C19" s="50" t="s">
        <v>280</v>
      </c>
      <c r="D19" s="42" t="s">
        <v>283</v>
      </c>
      <c r="E19" s="43">
        <v>5</v>
      </c>
      <c r="F19" s="49"/>
      <c r="G19" s="50"/>
      <c r="H19" s="9"/>
      <c r="I19" s="48"/>
      <c r="J19" s="120"/>
      <c r="K19" s="18"/>
      <c r="L19" s="19">
        <f>E19*K19</f>
        <v>0</v>
      </c>
      <c r="M19" s="10"/>
      <c r="N19" s="20">
        <f>L19+(L19*M19%)</f>
        <v>0</v>
      </c>
    </row>
    <row r="20" spans="1:14" s="2" customFormat="1" ht="3.75" customHeight="1" x14ac:dyDescent="0.25">
      <c r="A20" s="22"/>
      <c r="B20" s="23"/>
      <c r="C20" s="28"/>
      <c r="D20" s="38"/>
      <c r="E20" s="38"/>
      <c r="F20" s="24"/>
      <c r="G20" s="39"/>
      <c r="H20" s="24"/>
      <c r="I20" s="24"/>
      <c r="J20" s="24"/>
      <c r="K20" s="24"/>
      <c r="L20" s="25"/>
      <c r="M20" s="26"/>
      <c r="N20" s="25"/>
    </row>
    <row r="21" spans="1:14" s="1" customFormat="1" x14ac:dyDescent="0.25">
      <c r="A21" s="12"/>
      <c r="B21" s="145" t="s">
        <v>286</v>
      </c>
      <c r="C21" s="146"/>
      <c r="D21" s="146"/>
      <c r="E21" s="146"/>
      <c r="F21" s="146"/>
      <c r="G21" s="146"/>
      <c r="H21" s="146"/>
      <c r="I21" s="146"/>
      <c r="J21" s="146"/>
      <c r="K21" s="146"/>
      <c r="L21" s="21">
        <f>SUM(L18:L19)</f>
        <v>0</v>
      </c>
      <c r="M21" s="11"/>
      <c r="N21" s="21">
        <f>SUM(N18:N19)</f>
        <v>0</v>
      </c>
    </row>
  </sheetData>
  <sheetProtection algorithmName="SHA-512" hashValue="48sNly/rE3e3mhz47IeOneKk4ji7vMvtAqIf2kqf9Nw5yYbbKGcwDoRa9ksTrXnGdLc+HttaDK1ttunXLiIUIw==" saltValue="tPTv4r2eZQRzTSabsvuP8w==" spinCount="100000" sheet="1" selectLockedCells="1"/>
  <mergeCells count="14">
    <mergeCell ref="A2:F2"/>
    <mergeCell ref="A3:F3"/>
    <mergeCell ref="A4:B4"/>
    <mergeCell ref="C4:F4"/>
    <mergeCell ref="A5:B5"/>
    <mergeCell ref="C5:F5"/>
    <mergeCell ref="A12:N14"/>
    <mergeCell ref="B21:K21"/>
    <mergeCell ref="A6:B6"/>
    <mergeCell ref="C6:F6"/>
    <mergeCell ref="A7:B7"/>
    <mergeCell ref="C7:F7"/>
    <mergeCell ref="A9:N9"/>
    <mergeCell ref="A10:N10"/>
  </mergeCells>
  <pageMargins left="0.11811023622047245" right="0.11811023622047245" top="0.15748031496062992" bottom="0.15748031496062992" header="0.31496062992125984" footer="0.31496062992125984"/>
  <pageSetup paperSize="9" scale="6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showGridLines="0" zoomScaleNormal="100" workbookViewId="0">
      <selection activeCell="B4" sqref="B4:D4"/>
    </sheetView>
  </sheetViews>
  <sheetFormatPr defaultRowHeight="15" x14ac:dyDescent="0.25"/>
  <cols>
    <col min="1" max="1" width="11.28515625" bestFit="1" customWidth="1"/>
    <col min="2" max="2" width="53.140625" bestFit="1" customWidth="1"/>
    <col min="3" max="3" width="6.85546875" customWidth="1"/>
    <col min="4" max="4" width="11.5703125" customWidth="1"/>
    <col min="5" max="5" width="38.28515625" customWidth="1"/>
    <col min="6" max="8" width="13.42578125" customWidth="1"/>
    <col min="9" max="9" width="11.5703125" customWidth="1"/>
    <col min="10" max="10" width="6.7109375" customWidth="1"/>
  </cols>
  <sheetData>
    <row r="1" spans="1:10" s="1" customFormat="1" ht="15" customHeight="1" x14ac:dyDescent="0.25">
      <c r="B1" s="3"/>
      <c r="C1" s="37"/>
      <c r="D1" s="4"/>
      <c r="F1" s="4"/>
      <c r="G1" s="4"/>
    </row>
    <row r="2" spans="1:10" s="1" customFormat="1" ht="15" customHeight="1" x14ac:dyDescent="0.25">
      <c r="A2" s="132" t="s">
        <v>10</v>
      </c>
      <c r="B2" s="133"/>
      <c r="C2" s="133"/>
      <c r="D2" s="133"/>
      <c r="F2" s="4"/>
      <c r="G2" s="4"/>
    </row>
    <row r="3" spans="1:10" s="1" customFormat="1" ht="15" customHeight="1" x14ac:dyDescent="0.25">
      <c r="A3" s="133"/>
      <c r="B3" s="133"/>
      <c r="C3" s="133"/>
      <c r="D3" s="133"/>
      <c r="F3" s="4"/>
      <c r="G3" s="4"/>
    </row>
    <row r="4" spans="1:10" s="1" customFormat="1" ht="15" customHeight="1" x14ac:dyDescent="0.25">
      <c r="A4" s="62" t="s">
        <v>11</v>
      </c>
      <c r="B4" s="122"/>
      <c r="C4" s="123"/>
      <c r="D4" s="124"/>
      <c r="F4" s="4"/>
      <c r="G4" s="4"/>
    </row>
    <row r="5" spans="1:10" s="1" customFormat="1" ht="15" customHeight="1" x14ac:dyDescent="0.25">
      <c r="A5" s="62" t="s">
        <v>12</v>
      </c>
      <c r="B5" s="122"/>
      <c r="C5" s="123"/>
      <c r="D5" s="124"/>
      <c r="F5" s="4"/>
      <c r="G5" s="4"/>
    </row>
    <row r="6" spans="1:10" s="1" customFormat="1" ht="15" customHeight="1" x14ac:dyDescent="0.25">
      <c r="A6" s="62" t="s">
        <v>13</v>
      </c>
      <c r="B6" s="122"/>
      <c r="C6" s="123"/>
      <c r="D6" s="124"/>
      <c r="F6" s="4"/>
      <c r="G6" s="4"/>
    </row>
    <row r="7" spans="1:10" s="1" customFormat="1" ht="15" customHeight="1" x14ac:dyDescent="0.25">
      <c r="A7" s="62" t="s">
        <v>14</v>
      </c>
      <c r="B7" s="122"/>
      <c r="C7" s="123"/>
      <c r="D7" s="124"/>
      <c r="F7" s="4"/>
      <c r="G7" s="4"/>
    </row>
    <row r="8" spans="1:10" s="1" customFormat="1" ht="15" customHeight="1" x14ac:dyDescent="0.25">
      <c r="B8" s="3"/>
      <c r="C8" s="37"/>
      <c r="D8" s="4"/>
      <c r="F8" s="4"/>
      <c r="G8" s="4"/>
    </row>
    <row r="9" spans="1:10" s="31" customFormat="1" ht="15" customHeight="1" x14ac:dyDescent="0.25">
      <c r="A9" s="141" t="s">
        <v>272</v>
      </c>
      <c r="B9" s="142"/>
      <c r="C9" s="142"/>
      <c r="D9" s="142"/>
      <c r="E9" s="142"/>
      <c r="F9" s="142"/>
      <c r="G9" s="142"/>
      <c r="H9" s="142"/>
      <c r="I9" s="142"/>
      <c r="J9" s="142"/>
    </row>
    <row r="10" spans="1:10" s="31" customFormat="1" ht="15" customHeight="1" x14ac:dyDescent="0.25">
      <c r="A10" s="143" t="s">
        <v>284</v>
      </c>
      <c r="B10" s="144"/>
      <c r="C10" s="144"/>
      <c r="D10" s="144"/>
      <c r="E10" s="144"/>
      <c r="F10" s="144"/>
      <c r="G10" s="144"/>
      <c r="H10" s="144"/>
      <c r="I10" s="144"/>
      <c r="J10" s="144"/>
    </row>
    <row r="11" spans="1:10" s="31" customFormat="1" ht="15" customHeight="1" x14ac:dyDescent="0.25">
      <c r="A11" s="54"/>
      <c r="B11" s="55"/>
      <c r="C11" s="55"/>
      <c r="D11" s="55"/>
      <c r="E11" s="55"/>
      <c r="F11" s="55"/>
      <c r="G11" s="55"/>
      <c r="H11" s="55"/>
      <c r="I11" s="55"/>
      <c r="J11" s="55"/>
    </row>
    <row r="12" spans="1:10" s="1" customFormat="1" ht="15" customHeight="1" x14ac:dyDescent="0.25">
      <c r="A12" s="147" t="s">
        <v>290</v>
      </c>
      <c r="B12" s="148"/>
      <c r="C12" s="148"/>
      <c r="D12" s="148"/>
      <c r="E12" s="148"/>
      <c r="F12" s="148"/>
      <c r="G12" s="148"/>
      <c r="H12" s="148"/>
      <c r="I12" s="148"/>
      <c r="J12" s="149"/>
    </row>
    <row r="13" spans="1:10" s="1" customFormat="1" ht="3.75" customHeight="1" x14ac:dyDescent="0.25">
      <c r="A13" s="150"/>
      <c r="B13" s="151"/>
      <c r="C13" s="151"/>
      <c r="D13" s="151"/>
      <c r="E13" s="151"/>
      <c r="F13" s="151"/>
      <c r="G13" s="151"/>
      <c r="H13" s="151"/>
      <c r="I13" s="151"/>
      <c r="J13" s="151"/>
    </row>
    <row r="14" spans="1:10" s="1" customFormat="1" ht="51" x14ac:dyDescent="0.25">
      <c r="A14" s="7" t="s">
        <v>0</v>
      </c>
      <c r="B14" s="7" t="s">
        <v>7</v>
      </c>
      <c r="C14" s="8" t="s">
        <v>1</v>
      </c>
      <c r="D14" s="8" t="s">
        <v>3</v>
      </c>
      <c r="E14" s="8" t="s">
        <v>8</v>
      </c>
      <c r="F14" s="8" t="s">
        <v>274</v>
      </c>
      <c r="G14" s="8" t="s">
        <v>273</v>
      </c>
      <c r="H14" s="8" t="s">
        <v>133</v>
      </c>
      <c r="I14" s="8" t="s">
        <v>134</v>
      </c>
      <c r="J14" s="8" t="s">
        <v>9</v>
      </c>
    </row>
    <row r="15" spans="1:10" s="2" customFormat="1" ht="3.75" customHeight="1" x14ac:dyDescent="0.25">
      <c r="A15" s="56"/>
      <c r="B15" s="30"/>
      <c r="C15" s="57"/>
      <c r="D15" s="57"/>
      <c r="E15" s="57"/>
      <c r="F15" s="57"/>
      <c r="G15" s="57"/>
      <c r="H15" s="57"/>
      <c r="I15" s="57"/>
      <c r="J15" s="57"/>
    </row>
    <row r="16" spans="1:10" s="1" customFormat="1" ht="178.5" x14ac:dyDescent="0.25">
      <c r="A16" s="41">
        <v>1</v>
      </c>
      <c r="B16" s="29" t="s">
        <v>294</v>
      </c>
      <c r="C16" s="42" t="s">
        <v>288</v>
      </c>
      <c r="D16" s="49"/>
      <c r="E16" s="50"/>
      <c r="F16" s="9"/>
      <c r="G16" s="48"/>
      <c r="H16" s="120"/>
      <c r="I16" s="155"/>
      <c r="J16" s="10"/>
    </row>
    <row r="17" spans="1:10" s="2" customFormat="1" ht="3.75" customHeight="1" x14ac:dyDescent="0.25">
      <c r="A17" s="22"/>
      <c r="B17" s="28"/>
      <c r="C17" s="38"/>
      <c r="D17" s="24"/>
      <c r="E17" s="39"/>
      <c r="F17" s="24"/>
      <c r="G17" s="24"/>
      <c r="H17" s="24"/>
      <c r="I17" s="24"/>
      <c r="J17" s="26"/>
    </row>
    <row r="18" spans="1:10" s="1" customFormat="1" x14ac:dyDescent="0.25">
      <c r="A18" s="145" t="s">
        <v>291</v>
      </c>
      <c r="B18" s="152"/>
      <c r="C18" s="152"/>
      <c r="D18" s="152"/>
      <c r="E18" s="152"/>
      <c r="F18" s="152"/>
      <c r="G18" s="152"/>
      <c r="H18" s="152"/>
      <c r="I18" s="152"/>
      <c r="J18" s="153"/>
    </row>
    <row r="20" spans="1:10" ht="15.75" x14ac:dyDescent="0.25">
      <c r="B20" s="61"/>
    </row>
    <row r="21" spans="1:10" s="1" customFormat="1" ht="15" customHeight="1" x14ac:dyDescent="0.25">
      <c r="A21" s="147" t="s">
        <v>292</v>
      </c>
      <c r="B21" s="148"/>
      <c r="C21" s="148"/>
      <c r="D21" s="148"/>
      <c r="E21" s="148"/>
      <c r="F21" s="148"/>
      <c r="G21" s="148"/>
      <c r="H21" s="148"/>
      <c r="I21" s="148"/>
      <c r="J21" s="149"/>
    </row>
    <row r="22" spans="1:10" s="1" customFormat="1" ht="3.75" customHeight="1" x14ac:dyDescent="0.25">
      <c r="A22" s="150"/>
      <c r="B22" s="151"/>
      <c r="C22" s="151"/>
      <c r="D22" s="151"/>
      <c r="E22" s="151"/>
      <c r="F22" s="151"/>
      <c r="G22" s="151"/>
      <c r="H22" s="151"/>
      <c r="I22" s="151"/>
      <c r="J22" s="151"/>
    </row>
    <row r="23" spans="1:10" s="1" customFormat="1" ht="51" x14ac:dyDescent="0.25">
      <c r="A23" s="7" t="s">
        <v>0</v>
      </c>
      <c r="B23" s="7" t="s">
        <v>7</v>
      </c>
      <c r="C23" s="8" t="s">
        <v>1</v>
      </c>
      <c r="D23" s="8" t="s">
        <v>3</v>
      </c>
      <c r="E23" s="8" t="s">
        <v>8</v>
      </c>
      <c r="F23" s="8" t="s">
        <v>274</v>
      </c>
      <c r="G23" s="8" t="s">
        <v>273</v>
      </c>
      <c r="H23" s="8" t="s">
        <v>133</v>
      </c>
      <c r="I23" s="8" t="s">
        <v>134</v>
      </c>
      <c r="J23" s="8" t="s">
        <v>9</v>
      </c>
    </row>
    <row r="24" spans="1:10" s="2" customFormat="1" ht="3.75" customHeight="1" x14ac:dyDescent="0.25">
      <c r="A24" s="56"/>
      <c r="B24" s="30"/>
      <c r="C24" s="57"/>
      <c r="D24" s="57"/>
      <c r="E24" s="57"/>
      <c r="F24" s="57"/>
      <c r="G24" s="57"/>
      <c r="H24" s="57"/>
      <c r="I24" s="57"/>
      <c r="J24" s="57"/>
    </row>
    <row r="25" spans="1:10" s="1" customFormat="1" ht="140.25" x14ac:dyDescent="0.25">
      <c r="A25" s="41">
        <v>1</v>
      </c>
      <c r="B25" s="29" t="s">
        <v>295</v>
      </c>
      <c r="C25" s="42" t="s">
        <v>288</v>
      </c>
      <c r="D25" s="49"/>
      <c r="E25" s="50"/>
      <c r="F25" s="9"/>
      <c r="G25" s="48"/>
      <c r="H25" s="120"/>
      <c r="I25" s="155"/>
      <c r="J25" s="10"/>
    </row>
    <row r="26" spans="1:10" s="2" customFormat="1" ht="3.75" customHeight="1" x14ac:dyDescent="0.25">
      <c r="A26" s="22"/>
      <c r="B26" s="28"/>
      <c r="C26" s="38"/>
      <c r="D26" s="24"/>
      <c r="E26" s="39"/>
      <c r="F26" s="24"/>
      <c r="G26" s="24"/>
      <c r="H26" s="24"/>
      <c r="I26" s="24"/>
      <c r="J26" s="26"/>
    </row>
    <row r="27" spans="1:10" s="1" customFormat="1" x14ac:dyDescent="0.25">
      <c r="A27" s="145" t="s">
        <v>293</v>
      </c>
      <c r="B27" s="152"/>
      <c r="C27" s="152"/>
      <c r="D27" s="152"/>
      <c r="E27" s="152"/>
      <c r="F27" s="152"/>
      <c r="G27" s="152"/>
      <c r="H27" s="152"/>
      <c r="I27" s="152"/>
      <c r="J27" s="153"/>
    </row>
  </sheetData>
  <sheetProtection algorithmName="SHA-512" hashValue="Aat48e+l660tvbJ9746LygvDZLV4hEy0Rs9aJcSiYrNB39XPbjUUUKChEZBY+ZEUZQhvz05FWCF69udz+t0Y4g==" saltValue="TdeRosFoiRW4NBnCoWkcDg==" spinCount="100000" sheet="1" selectLockedCells="1"/>
  <mergeCells count="14">
    <mergeCell ref="A21:J21"/>
    <mergeCell ref="A22:J22"/>
    <mergeCell ref="A18:J18"/>
    <mergeCell ref="A27:J27"/>
    <mergeCell ref="A2:D2"/>
    <mergeCell ref="A3:D3"/>
    <mergeCell ref="B4:D4"/>
    <mergeCell ref="B5:D5"/>
    <mergeCell ref="B6:D6"/>
    <mergeCell ref="B7:D7"/>
    <mergeCell ref="A9:J9"/>
    <mergeCell ref="A10:J10"/>
    <mergeCell ref="A13:J13"/>
    <mergeCell ref="A12:J12"/>
  </mergeCells>
  <pageMargins left="0.11811023622047245" right="0.11811023622047245" top="0.19685039370078741" bottom="0.15748031496062992" header="0.31496062992125984" footer="0.31496062992125984"/>
  <pageSetup paperSize="9" scale="8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Material zobne ordinacije</vt:lpstr>
      <vt:lpstr>Material zoboteh. lab.</vt:lpstr>
      <vt:lpstr>Nežlahtne kovine</vt:lpstr>
      <vt:lpstr>Žlahtne kovine</vt:lpstr>
      <vt:lpstr>'Material zobne ordinacije'!Področje_tiskanja</vt:lpstr>
      <vt:lpstr>'Material zoboteh. lab.'!Področje_tiskanja</vt:lpstr>
      <vt:lpstr>'Material zobne ordinacije'!Tiskanje_naslovov</vt:lpstr>
      <vt:lpstr>'Material zoboteh. lab.'!Tiskanje_naslovov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zdms34</dc:creator>
  <cp:lastModifiedBy>Anja Gomboši</cp:lastModifiedBy>
  <cp:lastPrinted>2024-03-29T11:04:18Z</cp:lastPrinted>
  <dcterms:created xsi:type="dcterms:W3CDTF">2016-09-16T08:01:01Z</dcterms:created>
  <dcterms:modified xsi:type="dcterms:W3CDTF">2024-03-29T11:16:33Z</dcterms:modified>
</cp:coreProperties>
</file>